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71" i="1" l="1"/>
  <c r="L71" i="1"/>
  <c r="K71" i="1"/>
  <c r="J71" i="1"/>
  <c r="I71" i="1"/>
  <c r="H71" i="1"/>
  <c r="M70" i="1"/>
  <c r="L70" i="1"/>
  <c r="K70" i="1"/>
  <c r="J70" i="1"/>
  <c r="I70" i="1"/>
  <c r="H70" i="1"/>
  <c r="M68" i="1"/>
  <c r="L68" i="1"/>
  <c r="K68" i="1"/>
  <c r="J68" i="1"/>
  <c r="J62" i="1" s="1"/>
  <c r="I68" i="1"/>
  <c r="I62" i="1" s="1"/>
  <c r="H68" i="1"/>
  <c r="F63" i="1"/>
  <c r="M62" i="1"/>
  <c r="L62" i="1"/>
  <c r="K62" i="1"/>
  <c r="H62" i="1"/>
  <c r="D56" i="1"/>
  <c r="D55" i="1" s="1"/>
  <c r="M55" i="1"/>
  <c r="L55" i="1"/>
  <c r="K55" i="1"/>
  <c r="K43" i="1" s="1"/>
  <c r="J55" i="1"/>
  <c r="I55" i="1"/>
  <c r="H55" i="1"/>
  <c r="H43" i="1" s="1"/>
  <c r="G55" i="1"/>
  <c r="F55" i="1"/>
  <c r="E55" i="1"/>
  <c r="E43" i="1" s="1"/>
  <c r="D52" i="1"/>
  <c r="D51" i="1"/>
  <c r="D49" i="1" s="1"/>
  <c r="D50" i="1"/>
  <c r="M49" i="1"/>
  <c r="L49" i="1"/>
  <c r="K49" i="1"/>
  <c r="J49" i="1"/>
  <c r="I49" i="1"/>
  <c r="H49" i="1"/>
  <c r="G49" i="1"/>
  <c r="F49" i="1"/>
  <c r="E49" i="1"/>
  <c r="D46" i="1"/>
  <c r="D44" i="1" s="1"/>
  <c r="D43" i="1" s="1"/>
  <c r="D45" i="1"/>
  <c r="M44" i="1"/>
  <c r="L44" i="1"/>
  <c r="L43" i="1" s="1"/>
  <c r="K44" i="1"/>
  <c r="J44" i="1"/>
  <c r="I44" i="1"/>
  <c r="I43" i="1" s="1"/>
  <c r="H44" i="1"/>
  <c r="G44" i="1"/>
  <c r="F44" i="1"/>
  <c r="F43" i="1" s="1"/>
  <c r="E44" i="1"/>
  <c r="M43" i="1"/>
  <c r="J43" i="1"/>
  <c r="G43" i="1"/>
  <c r="D42" i="1"/>
  <c r="D41" i="1"/>
  <c r="D40" i="1"/>
  <c r="D39" i="1"/>
  <c r="D38" i="1"/>
  <c r="D37" i="1"/>
  <c r="D36" i="1"/>
  <c r="D35" i="1"/>
  <c r="M34" i="1"/>
  <c r="L34" i="1"/>
  <c r="K34" i="1"/>
  <c r="J34" i="1"/>
  <c r="I34" i="1"/>
  <c r="H34" i="1"/>
  <c r="G34" i="1"/>
  <c r="G61" i="1" s="1"/>
  <c r="G62" i="1" s="1"/>
  <c r="F34" i="1"/>
  <c r="E34" i="1"/>
  <c r="E61" i="1" s="1"/>
  <c r="D34" i="1"/>
  <c r="D33" i="1"/>
  <c r="D32" i="1"/>
  <c r="M31" i="1"/>
  <c r="L31" i="1"/>
  <c r="K31" i="1"/>
  <c r="J31" i="1"/>
  <c r="I31" i="1"/>
  <c r="H31" i="1"/>
  <c r="G31" i="1"/>
  <c r="F31" i="1"/>
  <c r="E31" i="1"/>
  <c r="D31" i="1"/>
  <c r="F30" i="1"/>
  <c r="D30" i="1"/>
  <c r="F29" i="1"/>
  <c r="D29" i="1" s="1"/>
  <c r="D27" i="1"/>
  <c r="F26" i="1"/>
  <c r="D26" i="1" s="1"/>
  <c r="D21" i="1" s="1"/>
  <c r="F25" i="1"/>
  <c r="D25" i="1"/>
  <c r="F24" i="1"/>
  <c r="D24" i="1"/>
  <c r="M21" i="1"/>
  <c r="L21" i="1"/>
  <c r="K21" i="1"/>
  <c r="J21" i="1"/>
  <c r="I21" i="1"/>
  <c r="H21" i="1"/>
  <c r="G21" i="1"/>
  <c r="E21" i="1"/>
  <c r="F19" i="1"/>
  <c r="D19" i="1" s="1"/>
  <c r="D18" i="1"/>
  <c r="D17" i="1"/>
  <c r="D16" i="1"/>
  <c r="D15" i="1"/>
  <c r="D14" i="1"/>
  <c r="M12" i="1"/>
  <c r="L12" i="1"/>
  <c r="K12" i="1"/>
  <c r="J12" i="1"/>
  <c r="I12" i="1"/>
  <c r="H12" i="1"/>
  <c r="G12" i="1"/>
  <c r="F12" i="1"/>
  <c r="E12" i="1"/>
  <c r="D11" i="1"/>
  <c r="D10" i="1" s="1"/>
  <c r="M10" i="1"/>
  <c r="L10" i="1"/>
  <c r="K10" i="1"/>
  <c r="J10" i="1"/>
  <c r="I10" i="1"/>
  <c r="H10" i="1"/>
  <c r="G10" i="1"/>
  <c r="F10" i="1"/>
  <c r="E10" i="1"/>
  <c r="D12" i="1" l="1"/>
  <c r="F61" i="1"/>
  <c r="F62" i="1" s="1"/>
  <c r="E62" i="1"/>
  <c r="F21" i="1"/>
  <c r="D61" i="1" l="1"/>
  <c r="D62" i="1" s="1"/>
</calcChain>
</file>

<file path=xl/comments1.xml><?xml version="1.0" encoding="utf-8"?>
<comments xmlns="http://schemas.openxmlformats.org/spreadsheetml/2006/main">
  <authors>
    <author>Автор</author>
  </authors>
  <commentList>
    <comment ref="E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<sst xmlns="http://schemas.openxmlformats.org/spreadsheetml/2006/main" count="183" uniqueCount="147">
  <si>
    <t>План учебного процесса по профессии 13.01.10 Электромонтер по ремонту и обслуживанию электрооборудования (по отраслям)  (начало обучения 2022 г.)</t>
  </si>
  <si>
    <t>Индекс</t>
  </si>
  <si>
    <t>Наименование циклов, разделов, дисциплин, профессиональных модулей, МДК, практик</t>
  </si>
  <si>
    <t xml:space="preserve">Формы промежуточной аттестации
Формы промежуточной аттестации[1]
Формы промежуточной аттестации[1]
</t>
  </si>
  <si>
    <t>Учебная нагрузка обучающихся (час.)</t>
  </si>
  <si>
    <t>максимальная</t>
  </si>
  <si>
    <t>Обязательная аудиторная</t>
  </si>
  <si>
    <t>I курс</t>
  </si>
  <si>
    <t>II курс</t>
  </si>
  <si>
    <t>III курс</t>
  </si>
  <si>
    <t>всего занятий</t>
  </si>
  <si>
    <t>1 сем.</t>
  </si>
  <si>
    <t>2 сем.</t>
  </si>
  <si>
    <t>3 сем.</t>
  </si>
  <si>
    <t>4 сем.</t>
  </si>
  <si>
    <t>5 сем.</t>
  </si>
  <si>
    <t>6 сем.</t>
  </si>
  <si>
    <t>22 нед.</t>
  </si>
  <si>
    <t>3нед.</t>
  </si>
  <si>
    <t>самостоятельная работа</t>
  </si>
  <si>
    <t xml:space="preserve"> лаб. и практ. занятий</t>
  </si>
  <si>
    <t>О.00</t>
  </si>
  <si>
    <t>Общеобразовательный цикл</t>
  </si>
  <si>
    <t>ОУД.01</t>
  </si>
  <si>
    <t>Русский язык</t>
  </si>
  <si>
    <t>"-,-,-,Э"</t>
  </si>
  <si>
    <t>Обязательные дисциплины</t>
  </si>
  <si>
    <t xml:space="preserve">ОУД.01 </t>
  </si>
  <si>
    <t>ОУД.02</t>
  </si>
  <si>
    <t>Литература</t>
  </si>
  <si>
    <t>"ДЗ"</t>
  </si>
  <si>
    <t>ОУД.03</t>
  </si>
  <si>
    <t>Иностранный язык</t>
  </si>
  <si>
    <t>ОУД.04</t>
  </si>
  <si>
    <t>Математика</t>
  </si>
  <si>
    <t>"-,ДЗ,-,Э"</t>
  </si>
  <si>
    <t>ОУД.05</t>
  </si>
  <si>
    <t>История</t>
  </si>
  <si>
    <t>"-,-,Э"</t>
  </si>
  <si>
    <t>ОУД.06</t>
  </si>
  <si>
    <t>Физическая культура</t>
  </si>
  <si>
    <t>"З,З,З,ДЗ"</t>
  </si>
  <si>
    <t>ОУД.07</t>
  </si>
  <si>
    <t>ОБЖ</t>
  </si>
  <si>
    <t>"-,ДЗ"</t>
  </si>
  <si>
    <t>ОУД.08</t>
  </si>
  <si>
    <t>Астрономия</t>
  </si>
  <si>
    <t>ДЗ</t>
  </si>
  <si>
    <t>Дисциплины по выбору из обязательных предметных областей</t>
  </si>
  <si>
    <t>ОУД.09</t>
  </si>
  <si>
    <t>Родной язык (русский)</t>
  </si>
  <si>
    <t>ОУД.10</t>
  </si>
  <si>
    <t>Родная литература (русская)</t>
  </si>
  <si>
    <t>ОУД.11</t>
  </si>
  <si>
    <t>Информатика</t>
  </si>
  <si>
    <t>"-,Э"</t>
  </si>
  <si>
    <t>ОУД.12</t>
  </si>
  <si>
    <t>Физика</t>
  </si>
  <si>
    <t>ОУД.13</t>
  </si>
  <si>
    <t>Химия</t>
  </si>
  <si>
    <t>ОУД.14</t>
  </si>
  <si>
    <t>Обществознание (вкл.экономику и право)</t>
  </si>
  <si>
    <t>ОУД. 19</t>
  </si>
  <si>
    <t>Биология</t>
  </si>
  <si>
    <t>ОУД.20</t>
  </si>
  <si>
    <t>География</t>
  </si>
  <si>
    <t>Дополнительные дисциплины по выбору обучающихся</t>
  </si>
  <si>
    <t>ОУД.24</t>
  </si>
  <si>
    <t>История родного края</t>
  </si>
  <si>
    <t>ОУД.21</t>
  </si>
  <si>
    <t>Черчение</t>
  </si>
  <si>
    <t>ОП.00</t>
  </si>
  <si>
    <t xml:space="preserve">Общепрофессиональный цикл </t>
  </si>
  <si>
    <t>8ДЗ</t>
  </si>
  <si>
    <t>ОП.01</t>
  </si>
  <si>
    <t>Техническое черчение</t>
  </si>
  <si>
    <t>ОП.02</t>
  </si>
  <si>
    <t>Электротехника</t>
  </si>
  <si>
    <t>ОП.03</t>
  </si>
  <si>
    <t>Основы технической механики и слесарных работ</t>
  </si>
  <si>
    <t>ОП.04</t>
  </si>
  <si>
    <t>Материаловедение</t>
  </si>
  <si>
    <t>ОП.05</t>
  </si>
  <si>
    <t>Охрана труда</t>
  </si>
  <si>
    <t>ОП.06</t>
  </si>
  <si>
    <t>Безопасность жизнедеятельности</t>
  </si>
  <si>
    <t>ОП.07</t>
  </si>
  <si>
    <t>Чтение электрических схем</t>
  </si>
  <si>
    <t>ОП.08</t>
  </si>
  <si>
    <t>Коммуникативный практикум</t>
  </si>
  <si>
    <t>ПМ.00</t>
  </si>
  <si>
    <t>Профессиональные модули</t>
  </si>
  <si>
    <t>ПМ.01</t>
  </si>
  <si>
    <t>Сборка, монтаж, регулировка и ремонт узлов и механизмов оборудования, агрегатов, машин, станков и другого электрооборудования промышленных организаций</t>
  </si>
  <si>
    <t>МДК.01.01</t>
  </si>
  <si>
    <t>Основы слесарно-сборочных и электромонтажных работ</t>
  </si>
  <si>
    <t>Э</t>
  </si>
  <si>
    <t>МДК.01.02</t>
  </si>
  <si>
    <t>Организация работ по сборке, монтажу и ремонту электрооборудования промышленных организаций</t>
  </si>
  <si>
    <t>УП.01</t>
  </si>
  <si>
    <t>Учебная практика</t>
  </si>
  <si>
    <t>ПП 01</t>
  </si>
  <si>
    <t>Производственная практика</t>
  </si>
  <si>
    <t>ПМ.02</t>
  </si>
  <si>
    <t>Проверка и наладка электрооборудования</t>
  </si>
  <si>
    <t>3ДЗ/1Э/1Э(к)</t>
  </si>
  <si>
    <t>МДК.02.01</t>
  </si>
  <si>
    <t>Организация и технология проверки электрооборудования</t>
  </si>
  <si>
    <t>МДК.02.02</t>
  </si>
  <si>
    <t>Контрольно-измерительные приборы</t>
  </si>
  <si>
    <t>МДК.02.03</t>
  </si>
  <si>
    <t>Техническое обслуживание, ремонт и монтаж электрооборудования и электрических сетей</t>
  </si>
  <si>
    <t>УП.02</t>
  </si>
  <si>
    <t>ПП.02</t>
  </si>
  <si>
    <t>ПМ.03</t>
  </si>
  <si>
    <t>Устранение и предупреждение аварий и неполадок электрооборудования</t>
  </si>
  <si>
    <t>2ДЗ/1Э(к)</t>
  </si>
  <si>
    <t>МДК.03.01</t>
  </si>
  <si>
    <t>Организация технического обслуживания электрооборудования промышленных организаций</t>
  </si>
  <si>
    <t>УП.03</t>
  </si>
  <si>
    <t>ПП.03</t>
  </si>
  <si>
    <t>ФК.00</t>
  </si>
  <si>
    <t xml:space="preserve">Физическая культура </t>
  </si>
  <si>
    <t>1ДЗ</t>
  </si>
  <si>
    <t>ФК.01</t>
  </si>
  <si>
    <t>итого по обязательной части ППКРС, включая раздел "Физическая культура", и вариативной части ППКРС</t>
  </si>
  <si>
    <t>всего:</t>
  </si>
  <si>
    <t>3З/28ДЗ/11Э</t>
  </si>
  <si>
    <t>ПА.00</t>
  </si>
  <si>
    <t>Промежуточная аттестация</t>
  </si>
  <si>
    <t>4 нед.</t>
  </si>
  <si>
    <t>ГИА.00</t>
  </si>
  <si>
    <t>Государственная (итоговая) аттестация</t>
  </si>
  <si>
    <t>1 нед.</t>
  </si>
  <si>
    <t>ГИА.01</t>
  </si>
  <si>
    <t>Защита выпускной квалификационной работы</t>
  </si>
  <si>
    <t>Государственная итоговая аттестация</t>
  </si>
  <si>
    <t>Всего</t>
  </si>
  <si>
    <t>дисциплин и МДК</t>
  </si>
  <si>
    <t>учебная практика</t>
  </si>
  <si>
    <t>производственная практика</t>
  </si>
  <si>
    <t>экзамены</t>
  </si>
  <si>
    <t>диференцированные зачеты</t>
  </si>
  <si>
    <t>зачеты</t>
  </si>
  <si>
    <t>17 нед.</t>
  </si>
  <si>
    <t>16 нед.</t>
  </si>
  <si>
    <t>16нед.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</si>
</sst>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1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5" fillId="0" borderId="2" xfId="1" applyFont="1" applyBorder="1" applyAlignment="1" applyProtection="1">
      <alignment horizontal="center" textRotation="90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4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wrapText="1"/>
    </xf>
    <xf numFmtId="0" fontId="5" fillId="0" borderId="6" xfId="1" applyFont="1" applyBorder="1" applyAlignment="1" applyProtection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4" fillId="0" borderId="0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textRotation="90" wrapText="1"/>
    </xf>
    <xf numFmtId="0" fontId="7" fillId="0" borderId="11" xfId="0" applyFont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12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4" fillId="0" borderId="13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wrapText="1"/>
    </xf>
    <xf numFmtId="0" fontId="5" fillId="0" borderId="7" xfId="1" applyFont="1" applyBorder="1" applyAlignment="1" applyProtection="1">
      <alignment horizontal="center" textRotation="90" wrapText="1"/>
    </xf>
    <xf numFmtId="0" fontId="4" fillId="2" borderId="13" xfId="0" applyFont="1" applyFill="1" applyBorder="1" applyAlignment="1">
      <alignment horizontal="center" textRotation="90" wrapText="1"/>
    </xf>
    <xf numFmtId="0" fontId="4" fillId="0" borderId="8" xfId="0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textRotation="90"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5" fillId="4" borderId="13" xfId="0" applyFont="1" applyFill="1" applyBorder="1" applyAlignment="1">
      <alignment wrapText="1"/>
    </xf>
    <xf numFmtId="0" fontId="5" fillId="4" borderId="14" xfId="0" applyFont="1" applyFill="1" applyBorder="1" applyAlignment="1">
      <alignment wrapText="1"/>
    </xf>
    <xf numFmtId="0" fontId="5" fillId="5" borderId="13" xfId="0" applyFont="1" applyFill="1" applyBorder="1" applyAlignment="1">
      <alignment wrapText="1"/>
    </xf>
    <xf numFmtId="0" fontId="7" fillId="5" borderId="1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5" borderId="13" xfId="0" applyFont="1" applyFill="1" applyBorder="1" applyAlignment="1">
      <alignment horizontal="center" wrapText="1"/>
    </xf>
    <xf numFmtId="0" fontId="4" fillId="6" borderId="15" xfId="0" applyFont="1" applyFill="1" applyBorder="1" applyAlignment="1">
      <alignment wrapText="1"/>
    </xf>
    <xf numFmtId="0" fontId="4" fillId="6" borderId="16" xfId="0" applyFont="1" applyFill="1" applyBorder="1" applyAlignment="1">
      <alignment wrapText="1"/>
    </xf>
    <xf numFmtId="0" fontId="4" fillId="6" borderId="17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7" fillId="7" borderId="19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49" fontId="7" fillId="7" borderId="20" xfId="0" applyNumberFormat="1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7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7" borderId="23" xfId="0" applyFont="1" applyFill="1" applyBorder="1" applyAlignment="1">
      <alignment vertical="top" wrapText="1"/>
    </xf>
    <xf numFmtId="0" fontId="7" fillId="3" borderId="24" xfId="0" applyFont="1" applyFill="1" applyBorder="1" applyAlignment="1">
      <alignment vertical="top" wrapText="1"/>
    </xf>
    <xf numFmtId="0" fontId="7" fillId="3" borderId="25" xfId="0" applyFont="1" applyFill="1" applyBorder="1" applyAlignment="1">
      <alignment vertical="top" wrapText="1"/>
    </xf>
    <xf numFmtId="0" fontId="7" fillId="4" borderId="24" xfId="0" applyFont="1" applyFill="1" applyBorder="1" applyAlignment="1">
      <alignment vertical="top" wrapText="1"/>
    </xf>
    <xf numFmtId="0" fontId="7" fillId="4" borderId="25" xfId="0" applyFont="1" applyFill="1" applyBorder="1" applyAlignment="1">
      <alignment vertical="top" wrapText="1"/>
    </xf>
    <xf numFmtId="0" fontId="7" fillId="5" borderId="24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center" vertical="top" wrapText="1"/>
    </xf>
    <xf numFmtId="0" fontId="7" fillId="7" borderId="24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7" fillId="7" borderId="28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7" borderId="29" xfId="0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31" xfId="0" applyFont="1" applyFill="1" applyBorder="1" applyAlignment="1">
      <alignment horizontal="center" vertical="top" wrapText="1"/>
    </xf>
    <xf numFmtId="0" fontId="7" fillId="4" borderId="30" xfId="0" applyFont="1" applyFill="1" applyBorder="1" applyAlignment="1">
      <alignment horizontal="center" vertical="top" wrapText="1"/>
    </xf>
    <xf numFmtId="0" fontId="7" fillId="4" borderId="31" xfId="0" applyFont="1" applyFill="1" applyBorder="1" applyAlignment="1">
      <alignment horizontal="center" vertical="top" wrapText="1"/>
    </xf>
    <xf numFmtId="0" fontId="7" fillId="5" borderId="30" xfId="0" applyFont="1" applyFill="1" applyBorder="1" applyAlignment="1">
      <alignment horizontal="center" vertical="top" wrapText="1"/>
    </xf>
    <xf numFmtId="0" fontId="7" fillId="5" borderId="31" xfId="0" applyFont="1" applyFill="1" applyBorder="1" applyAlignment="1">
      <alignment horizontal="center" vertical="top" wrapText="1"/>
    </xf>
    <xf numFmtId="0" fontId="7" fillId="7" borderId="19" xfId="0" applyFont="1" applyFill="1" applyBorder="1" applyAlignment="1">
      <alignment horizontal="center" vertical="top" wrapText="1"/>
    </xf>
    <xf numFmtId="0" fontId="7" fillId="2" borderId="32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7" fillId="7" borderId="33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7" borderId="23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 wrapText="1"/>
    </xf>
    <xf numFmtId="0" fontId="7" fillId="4" borderId="19" xfId="0" applyFont="1" applyFill="1" applyBorder="1" applyAlignment="1">
      <alignment horizontal="center" vertical="top" wrapText="1"/>
    </xf>
    <xf numFmtId="0" fontId="7" fillId="4" borderId="34" xfId="0" applyFont="1" applyFill="1" applyBorder="1" applyAlignment="1">
      <alignment horizontal="center" vertical="top" wrapText="1"/>
    </xf>
    <xf numFmtId="0" fontId="7" fillId="5" borderId="19" xfId="0" applyFont="1" applyFill="1" applyBorder="1" applyAlignment="1">
      <alignment horizontal="center" vertical="top" wrapText="1"/>
    </xf>
    <xf numFmtId="0" fontId="7" fillId="5" borderId="34" xfId="0" applyFont="1" applyFill="1" applyBorder="1" applyAlignment="1">
      <alignment horizontal="center" vertical="top" wrapText="1"/>
    </xf>
    <xf numFmtId="49" fontId="7" fillId="7" borderId="22" xfId="0" applyNumberFormat="1" applyFont="1" applyFill="1" applyBorder="1" applyAlignment="1">
      <alignment horizontal="center" vertical="top" wrapText="1"/>
    </xf>
    <xf numFmtId="0" fontId="5" fillId="7" borderId="0" xfId="0" applyFont="1" applyFill="1" applyBorder="1" applyAlignment="1">
      <alignment horizontal="center" vertical="top" wrapText="1"/>
    </xf>
    <xf numFmtId="0" fontId="7" fillId="7" borderId="20" xfId="0" applyFont="1" applyFill="1" applyBorder="1" applyAlignment="1">
      <alignment horizontal="center" vertical="top" wrapText="1"/>
    </xf>
    <xf numFmtId="0" fontId="5" fillId="7" borderId="21" xfId="0" applyFont="1" applyFill="1" applyBorder="1" applyAlignment="1">
      <alignment horizontal="center" vertical="top" wrapText="1"/>
    </xf>
    <xf numFmtId="0" fontId="5" fillId="7" borderId="33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49" fontId="7" fillId="7" borderId="34" xfId="0" applyNumberFormat="1" applyFont="1" applyFill="1" applyBorder="1" applyAlignment="1">
      <alignment horizontal="center" vertical="top" wrapText="1"/>
    </xf>
    <xf numFmtId="0" fontId="7" fillId="7" borderId="19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49" fontId="7" fillId="7" borderId="34" xfId="0" applyNumberFormat="1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7" borderId="22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7" fillId="7" borderId="23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 wrapText="1"/>
    </xf>
    <xf numFmtId="0" fontId="7" fillId="4" borderId="19" xfId="0" applyFont="1" applyFill="1" applyBorder="1" applyAlignment="1">
      <alignment horizontal="center" vertical="top" wrapText="1"/>
    </xf>
    <xf numFmtId="0" fontId="7" fillId="4" borderId="34" xfId="0" applyFont="1" applyFill="1" applyBorder="1" applyAlignment="1">
      <alignment horizontal="center" vertical="top" wrapText="1"/>
    </xf>
    <xf numFmtId="0" fontId="7" fillId="5" borderId="19" xfId="0" applyFont="1" applyFill="1" applyBorder="1" applyAlignment="1">
      <alignment horizontal="center" vertical="top" wrapText="1"/>
    </xf>
    <xf numFmtId="0" fontId="7" fillId="5" borderId="34" xfId="0" applyFont="1" applyFill="1" applyBorder="1" applyAlignment="1">
      <alignment horizontal="center" vertical="top" wrapText="1"/>
    </xf>
    <xf numFmtId="49" fontId="7" fillId="7" borderId="25" xfId="0" applyNumberFormat="1" applyFont="1" applyFill="1" applyBorder="1" applyAlignment="1">
      <alignment horizontal="center" vertical="top" wrapText="1"/>
    </xf>
    <xf numFmtId="0" fontId="5" fillId="7" borderId="28" xfId="0" applyFont="1" applyFill="1" applyBorder="1" applyAlignment="1">
      <alignment horizontal="center" vertical="top" wrapText="1"/>
    </xf>
    <xf numFmtId="0" fontId="7" fillId="7" borderId="29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 vertical="top" wrapText="1"/>
    </xf>
    <xf numFmtId="0" fontId="7" fillId="7" borderId="26" xfId="0" applyFont="1" applyFill="1" applyBorder="1" applyAlignment="1">
      <alignment horizontal="center" vertical="top" wrapText="1"/>
    </xf>
    <xf numFmtId="0" fontId="7" fillId="7" borderId="21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 vertical="top" wrapText="1"/>
    </xf>
    <xf numFmtId="0" fontId="7" fillId="7" borderId="30" xfId="0" applyFont="1" applyFill="1" applyBorder="1" applyAlignment="1">
      <alignment horizontal="left" vertical="top" wrapText="1"/>
    </xf>
    <xf numFmtId="0" fontId="7" fillId="7" borderId="36" xfId="0" applyFont="1" applyFill="1" applyBorder="1" applyAlignment="1">
      <alignment horizontal="left" vertical="top" wrapText="1"/>
    </xf>
    <xf numFmtId="49" fontId="7" fillId="7" borderId="37" xfId="0" applyNumberFormat="1" applyFont="1" applyFill="1" applyBorder="1" applyAlignment="1">
      <alignment horizontal="center" vertical="top" wrapText="1"/>
    </xf>
    <xf numFmtId="0" fontId="5" fillId="7" borderId="28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>
      <alignment horizontal="center" vertical="top" wrapText="1"/>
    </xf>
    <xf numFmtId="0" fontId="5" fillId="7" borderId="29" xfId="0" applyFont="1" applyFill="1" applyBorder="1" applyAlignment="1">
      <alignment horizontal="center" vertical="top" wrapText="1"/>
    </xf>
    <xf numFmtId="0" fontId="7" fillId="7" borderId="32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7" fillId="4" borderId="38" xfId="0" applyFont="1" applyFill="1" applyBorder="1" applyAlignment="1">
      <alignment horizontal="center" vertical="top" wrapText="1"/>
    </xf>
    <xf numFmtId="0" fontId="7" fillId="5" borderId="38" xfId="0" applyFont="1" applyFill="1" applyBorder="1" applyAlignment="1">
      <alignment horizontal="center" vertical="top" wrapText="1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3" borderId="33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8" fillId="4" borderId="33" xfId="0" applyFont="1" applyFill="1" applyBorder="1"/>
    <xf numFmtId="0" fontId="8" fillId="4" borderId="34" xfId="0" applyFont="1" applyFill="1" applyBorder="1"/>
    <xf numFmtId="0" fontId="8" fillId="5" borderId="33" xfId="0" applyFont="1" applyFill="1" applyBorder="1"/>
    <xf numFmtId="0" fontId="8" fillId="5" borderId="35" xfId="0" applyFont="1" applyFill="1" applyBorder="1"/>
    <xf numFmtId="0" fontId="4" fillId="6" borderId="30" xfId="0" applyFont="1" applyFill="1" applyBorder="1" applyAlignment="1">
      <alignment wrapText="1"/>
    </xf>
    <xf numFmtId="0" fontId="4" fillId="6" borderId="36" xfId="0" applyFont="1" applyFill="1" applyBorder="1" applyAlignment="1">
      <alignment wrapText="1"/>
    </xf>
    <xf numFmtId="0" fontId="4" fillId="6" borderId="37" xfId="0" applyFont="1" applyFill="1" applyBorder="1" applyAlignment="1">
      <alignment horizontal="center" vertical="top" wrapText="1"/>
    </xf>
    <xf numFmtId="1" fontId="3" fillId="6" borderId="29" xfId="0" applyNumberFormat="1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vertical="top" wrapText="1"/>
    </xf>
    <xf numFmtId="0" fontId="5" fillId="7" borderId="4" xfId="0" applyFont="1" applyFill="1" applyBorder="1" applyAlignment="1">
      <alignment horizontal="left" vertical="top" wrapText="1"/>
    </xf>
    <xf numFmtId="0" fontId="7" fillId="7" borderId="35" xfId="0" applyFont="1" applyFill="1" applyBorder="1" applyAlignment="1">
      <alignment horizontal="center" vertical="top" wrapText="1"/>
    </xf>
    <xf numFmtId="1" fontId="5" fillId="2" borderId="21" xfId="0" applyNumberFormat="1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0" fontId="7" fillId="5" borderId="34" xfId="0" applyFont="1" applyFill="1" applyBorder="1" applyAlignment="1">
      <alignment vertical="center" wrapText="1"/>
    </xf>
    <xf numFmtId="0" fontId="5" fillId="4" borderId="3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vertical="top" wrapText="1"/>
    </xf>
    <xf numFmtId="0" fontId="7" fillId="5" borderId="3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vertical="top" wrapText="1"/>
    </xf>
    <xf numFmtId="0" fontId="7" fillId="7" borderId="37" xfId="0" applyFont="1" applyFill="1" applyBorder="1" applyAlignment="1">
      <alignment horizontal="center" vertical="top" wrapText="1"/>
    </xf>
    <xf numFmtId="1" fontId="5" fillId="2" borderId="29" xfId="0" applyNumberFormat="1" applyFont="1" applyFill="1" applyBorder="1" applyAlignment="1">
      <alignment horizontal="center" vertical="top" wrapText="1"/>
    </xf>
    <xf numFmtId="0" fontId="5" fillId="7" borderId="26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0" fontId="5" fillId="4" borderId="34" xfId="0" applyFont="1" applyFill="1" applyBorder="1" applyAlignment="1">
      <alignment horizontal="center" vertical="top" wrapText="1"/>
    </xf>
    <xf numFmtId="0" fontId="5" fillId="5" borderId="19" xfId="0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vertical="top" wrapText="1"/>
    </xf>
    <xf numFmtId="1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3" borderId="4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5" fillId="5" borderId="40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left" vertical="top" wrapText="1"/>
    </xf>
    <xf numFmtId="0" fontId="3" fillId="6" borderId="42" xfId="0" applyFont="1" applyFill="1" applyBorder="1" applyAlignment="1">
      <alignment horizontal="left" vertical="top" wrapText="1"/>
    </xf>
    <xf numFmtId="0" fontId="4" fillId="6" borderId="43" xfId="0" applyFont="1" applyFill="1" applyBorder="1" applyAlignment="1">
      <alignment horizontal="center" vertical="top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6" borderId="41" xfId="0" applyNumberFormat="1" applyFont="1" applyFill="1" applyBorder="1" applyAlignment="1">
      <alignment horizontal="center" vertical="center" wrapText="1"/>
    </xf>
    <xf numFmtId="1" fontId="3" fillId="6" borderId="44" xfId="0" applyNumberFormat="1" applyFont="1" applyFill="1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horizontal="left" vertical="top" wrapText="1"/>
    </xf>
    <xf numFmtId="0" fontId="4" fillId="2" borderId="45" xfId="0" applyFont="1" applyFill="1" applyBorder="1" applyAlignment="1">
      <alignment horizontal="center" vertical="top" wrapText="1"/>
    </xf>
    <xf numFmtId="1" fontId="3" fillId="2" borderId="18" xfId="0" applyNumberFormat="1" applyFont="1" applyFill="1" applyBorder="1" applyAlignment="1">
      <alignment horizontal="center" vertical="top" wrapText="1"/>
    </xf>
    <xf numFmtId="1" fontId="3" fillId="2" borderId="15" xfId="0" applyNumberFormat="1" applyFont="1" applyFill="1" applyBorder="1" applyAlignment="1">
      <alignment horizontal="center" vertical="top" wrapText="1"/>
    </xf>
    <xf numFmtId="1" fontId="3" fillId="2" borderId="46" xfId="0" applyNumberFormat="1" applyFont="1" applyFill="1" applyBorder="1" applyAlignment="1">
      <alignment horizontal="center" vertical="top" wrapText="1"/>
    </xf>
    <xf numFmtId="1" fontId="3" fillId="2" borderId="47" xfId="0" applyNumberFormat="1" applyFont="1" applyFill="1" applyBorder="1" applyAlignment="1">
      <alignment horizontal="center" vertical="top" wrapText="1"/>
    </xf>
    <xf numFmtId="1" fontId="3" fillId="2" borderId="48" xfId="0" applyNumberFormat="1" applyFont="1" applyFill="1" applyBorder="1" applyAlignment="1">
      <alignment horizontal="center" vertical="top" wrapText="1"/>
    </xf>
    <xf numFmtId="0" fontId="5" fillId="7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top"/>
    </xf>
    <xf numFmtId="0" fontId="5" fillId="7" borderId="20" xfId="0" applyFont="1" applyFill="1" applyBorder="1" applyAlignment="1">
      <alignment horizontal="center" vertical="top"/>
    </xf>
    <xf numFmtId="0" fontId="5" fillId="3" borderId="19" xfId="0" applyFont="1" applyFill="1" applyBorder="1"/>
    <xf numFmtId="0" fontId="5" fillId="3" borderId="27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5" fillId="7" borderId="3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top"/>
    </xf>
    <xf numFmtId="0" fontId="5" fillId="5" borderId="19" xfId="0" applyFont="1" applyFill="1" applyBorder="1" applyAlignment="1">
      <alignment horizontal="center"/>
    </xf>
    <xf numFmtId="0" fontId="5" fillId="5" borderId="27" xfId="0" applyFont="1" applyFill="1" applyBorder="1"/>
    <xf numFmtId="0" fontId="5" fillId="2" borderId="21" xfId="0" applyFont="1" applyFill="1" applyBorder="1"/>
    <xf numFmtId="0" fontId="5" fillId="7" borderId="20" xfId="0" applyFont="1" applyFill="1" applyBorder="1" applyAlignment="1">
      <alignment vertical="top"/>
    </xf>
    <xf numFmtId="0" fontId="5" fillId="3" borderId="19" xfId="0" applyFont="1" applyFill="1" applyBorder="1" applyAlignment="1">
      <alignment vertical="top"/>
    </xf>
    <xf numFmtId="0" fontId="5" fillId="3" borderId="27" xfId="0" applyFont="1" applyFill="1" applyBorder="1" applyAlignment="1">
      <alignment horizontal="center" vertical="top"/>
    </xf>
    <xf numFmtId="0" fontId="5" fillId="5" borderId="19" xfId="0" applyFont="1" applyFill="1" applyBorder="1" applyAlignment="1">
      <alignment horizontal="center" vertical="top"/>
    </xf>
    <xf numFmtId="0" fontId="5" fillId="5" borderId="27" xfId="0" applyFont="1" applyFill="1" applyBorder="1" applyAlignment="1">
      <alignment vertical="top"/>
    </xf>
    <xf numFmtId="0" fontId="5" fillId="7" borderId="49" xfId="0" applyFont="1" applyFill="1" applyBorder="1" applyAlignment="1">
      <alignment vertical="top" wrapText="1"/>
    </xf>
    <xf numFmtId="0" fontId="5" fillId="7" borderId="50" xfId="0" applyFont="1" applyFill="1" applyBorder="1" applyAlignment="1">
      <alignment vertical="top" wrapText="1"/>
    </xf>
    <xf numFmtId="0" fontId="5" fillId="2" borderId="51" xfId="0" applyFont="1" applyFill="1" applyBorder="1" applyAlignment="1">
      <alignment horizontal="center"/>
    </xf>
    <xf numFmtId="0" fontId="5" fillId="7" borderId="52" xfId="0" applyFont="1" applyFill="1" applyBorder="1" applyAlignment="1">
      <alignment vertical="top"/>
    </xf>
    <xf numFmtId="0" fontId="5" fillId="2" borderId="51" xfId="0" applyFont="1" applyFill="1" applyBorder="1" applyAlignment="1">
      <alignment horizontal="center" vertical="top"/>
    </xf>
    <xf numFmtId="0" fontId="5" fillId="7" borderId="52" xfId="0" applyFont="1" applyFill="1" applyBorder="1" applyAlignment="1">
      <alignment horizontal="center" vertical="top" wrapText="1"/>
    </xf>
    <xf numFmtId="0" fontId="5" fillId="3" borderId="49" xfId="0" applyFont="1" applyFill="1" applyBorder="1" applyAlignment="1">
      <alignment vertical="top"/>
    </xf>
    <xf numFmtId="0" fontId="5" fillId="3" borderId="53" xfId="0" applyFont="1" applyFill="1" applyBorder="1" applyAlignment="1">
      <alignment horizontal="center" vertical="top"/>
    </xf>
    <xf numFmtId="0" fontId="5" fillId="4" borderId="49" xfId="0" applyFont="1" applyFill="1" applyBorder="1" applyAlignment="1">
      <alignment horizontal="center" vertical="top"/>
    </xf>
    <xf numFmtId="0" fontId="5" fillId="4" borderId="54" xfId="0" applyFont="1" applyFill="1" applyBorder="1" applyAlignment="1">
      <alignment horizontal="center" vertical="top"/>
    </xf>
    <xf numFmtId="0" fontId="5" fillId="5" borderId="49" xfId="0" applyFont="1" applyFill="1" applyBorder="1" applyAlignment="1">
      <alignment horizontal="center" vertical="top"/>
    </xf>
    <xf numFmtId="0" fontId="5" fillId="5" borderId="53" xfId="0" applyFont="1" applyFill="1" applyBorder="1" applyAlignment="1">
      <alignment vertical="top"/>
    </xf>
    <xf numFmtId="0" fontId="4" fillId="2" borderId="15" xfId="0" applyFont="1" applyFill="1" applyBorder="1" applyAlignment="1">
      <alignment vertical="top" wrapText="1"/>
    </xf>
    <xf numFmtId="0" fontId="4" fillId="2" borderId="16" xfId="0" applyFont="1" applyFill="1" applyBorder="1" applyAlignment="1">
      <alignment horizontal="justify" vertical="top"/>
    </xf>
    <xf numFmtId="1" fontId="4" fillId="2" borderId="18" xfId="0" applyNumberFormat="1" applyFont="1" applyFill="1" applyBorder="1" applyAlignment="1">
      <alignment horizontal="center" vertical="top" wrapText="1"/>
    </xf>
    <xf numFmtId="1" fontId="4" fillId="2" borderId="15" xfId="0" applyNumberFormat="1" applyFont="1" applyFill="1" applyBorder="1" applyAlignment="1">
      <alignment horizontal="center" vertical="top" wrapText="1"/>
    </xf>
    <xf numFmtId="1" fontId="4" fillId="2" borderId="46" xfId="0" applyNumberFormat="1" applyFont="1" applyFill="1" applyBorder="1" applyAlignment="1">
      <alignment horizontal="center" vertical="top" wrapText="1"/>
    </xf>
    <xf numFmtId="0" fontId="7" fillId="7" borderId="19" xfId="0" applyFont="1" applyFill="1" applyBorder="1" applyAlignment="1">
      <alignment vertical="top" wrapText="1"/>
    </xf>
    <xf numFmtId="0" fontId="7" fillId="7" borderId="35" xfId="0" applyFont="1" applyFill="1" applyBorder="1" applyAlignment="1">
      <alignment horizontal="center" vertical="center" wrapText="1"/>
    </xf>
    <xf numFmtId="1" fontId="7" fillId="2" borderId="21" xfId="0" applyNumberFormat="1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27" xfId="0" applyFont="1" applyFill="1" applyBorder="1" applyAlignment="1">
      <alignment horizontal="center" vertical="top" wrapText="1"/>
    </xf>
    <xf numFmtId="0" fontId="7" fillId="5" borderId="27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wrapText="1"/>
    </xf>
    <xf numFmtId="0" fontId="7" fillId="7" borderId="4" xfId="0" applyFont="1" applyFill="1" applyBorder="1" applyAlignment="1">
      <alignment horizontal="justify"/>
    </xf>
    <xf numFmtId="0" fontId="4" fillId="2" borderId="21" xfId="0" applyFont="1" applyFill="1" applyBorder="1" applyAlignment="1">
      <alignment horizontal="center" vertical="top" wrapText="1"/>
    </xf>
    <xf numFmtId="0" fontId="4" fillId="7" borderId="20" xfId="0" applyFont="1" applyFill="1" applyBorder="1" applyAlignment="1">
      <alignment horizontal="center" vertical="top" wrapText="1"/>
    </xf>
    <xf numFmtId="0" fontId="7" fillId="7" borderId="49" xfId="0" applyFont="1" applyFill="1" applyBorder="1" applyAlignment="1">
      <alignment vertical="top" wrapText="1"/>
    </xf>
    <xf numFmtId="0" fontId="7" fillId="7" borderId="50" xfId="0" applyFont="1" applyFill="1" applyBorder="1" applyAlignment="1">
      <alignment horizontal="justify"/>
    </xf>
    <xf numFmtId="0" fontId="4" fillId="2" borderId="51" xfId="0" applyFont="1" applyFill="1" applyBorder="1" applyAlignment="1">
      <alignment horizontal="center" vertical="top" wrapText="1"/>
    </xf>
    <xf numFmtId="0" fontId="4" fillId="7" borderId="52" xfId="0" applyFont="1" applyFill="1" applyBorder="1" applyAlignment="1">
      <alignment horizontal="center" vertical="top" wrapText="1"/>
    </xf>
    <xf numFmtId="1" fontId="5" fillId="2" borderId="51" xfId="0" applyNumberFormat="1" applyFont="1" applyFill="1" applyBorder="1" applyAlignment="1">
      <alignment horizontal="center" vertical="top" wrapText="1"/>
    </xf>
    <xf numFmtId="0" fontId="5" fillId="7" borderId="5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0" fontId="7" fillId="4" borderId="54" xfId="0" applyFont="1" applyFill="1" applyBorder="1" applyAlignment="1">
      <alignment horizontal="center" vertical="top" wrapText="1"/>
    </xf>
    <xf numFmtId="0" fontId="7" fillId="5" borderId="49" xfId="0" applyFont="1" applyFill="1" applyBorder="1" applyAlignment="1">
      <alignment horizontal="center" vertical="top" wrapText="1"/>
    </xf>
    <xf numFmtId="0" fontId="7" fillId="5" borderId="5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wrapText="1"/>
    </xf>
    <xf numFmtId="0" fontId="4" fillId="2" borderId="36" xfId="0" applyFont="1" applyFill="1" applyBorder="1" applyAlignment="1">
      <alignment wrapText="1"/>
    </xf>
    <xf numFmtId="0" fontId="4" fillId="2" borderId="28" xfId="0" applyFont="1" applyFill="1" applyBorder="1" applyAlignment="1">
      <alignment horizontal="center" wrapText="1"/>
    </xf>
    <xf numFmtId="0" fontId="4" fillId="2" borderId="29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wrapText="1"/>
    </xf>
    <xf numFmtId="0" fontId="7" fillId="2" borderId="32" xfId="0" applyFont="1" applyFill="1" applyBorder="1" applyAlignment="1">
      <alignment wrapText="1"/>
    </xf>
    <xf numFmtId="0" fontId="8" fillId="2" borderId="55" xfId="0" applyFont="1" applyFill="1" applyBorder="1"/>
    <xf numFmtId="0" fontId="4" fillId="2" borderId="30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 wrapText="1"/>
    </xf>
    <xf numFmtId="0" fontId="7" fillId="7" borderId="49" xfId="0" applyFont="1" applyFill="1" applyBorder="1" applyAlignment="1">
      <alignment wrapText="1"/>
    </xf>
    <xf numFmtId="0" fontId="7" fillId="7" borderId="50" xfId="0" applyFont="1" applyFill="1" applyBorder="1" applyAlignment="1">
      <alignment wrapText="1"/>
    </xf>
    <xf numFmtId="0" fontId="7" fillId="7" borderId="8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7" fillId="3" borderId="49" xfId="0" applyFont="1" applyFill="1" applyBorder="1" applyAlignment="1">
      <alignment wrapText="1"/>
    </xf>
    <xf numFmtId="0" fontId="7" fillId="3" borderId="53" xfId="0" applyFont="1" applyFill="1" applyBorder="1" applyAlignment="1">
      <alignment wrapText="1"/>
    </xf>
    <xf numFmtId="0" fontId="7" fillId="4" borderId="49" xfId="0" applyFont="1" applyFill="1" applyBorder="1" applyAlignment="1">
      <alignment wrapText="1"/>
    </xf>
    <xf numFmtId="0" fontId="8" fillId="4" borderId="54" xfId="0" applyFont="1" applyFill="1" applyBorder="1"/>
    <xf numFmtId="0" fontId="7" fillId="5" borderId="49" xfId="0" applyFont="1" applyFill="1" applyBorder="1" applyAlignment="1">
      <alignment horizontal="center" wrapText="1"/>
    </xf>
    <xf numFmtId="0" fontId="7" fillId="5" borderId="53" xfId="0" applyFont="1" applyFill="1" applyBorder="1" applyAlignment="1">
      <alignment horizontal="center" wrapText="1"/>
    </xf>
    <xf numFmtId="0" fontId="7" fillId="7" borderId="56" xfId="0" applyFont="1" applyFill="1" applyBorder="1" applyAlignment="1">
      <alignment wrapText="1"/>
    </xf>
    <xf numFmtId="0" fontId="4" fillId="7" borderId="39" xfId="0" applyFont="1" applyFill="1" applyBorder="1" applyAlignment="1">
      <alignment wrapText="1"/>
    </xf>
    <xf numFmtId="0" fontId="7" fillId="7" borderId="0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1" fontId="4" fillId="2" borderId="12" xfId="0" applyNumberFormat="1" applyFont="1" applyFill="1" applyBorder="1" applyAlignment="1">
      <alignment horizontal="center" wrapText="1"/>
    </xf>
    <xf numFmtId="1" fontId="3" fillId="2" borderId="6" xfId="0" applyNumberFormat="1" applyFont="1" applyFill="1" applyBorder="1" applyAlignment="1">
      <alignment horizontal="center" wrapText="1"/>
    </xf>
    <xf numFmtId="0" fontId="7" fillId="3" borderId="56" xfId="0" applyFont="1" applyFill="1" applyBorder="1" applyAlignment="1">
      <alignment wrapText="1"/>
    </xf>
    <xf numFmtId="0" fontId="7" fillId="3" borderId="57" xfId="0" applyFont="1" applyFill="1" applyBorder="1" applyAlignment="1">
      <alignment wrapText="1"/>
    </xf>
    <xf numFmtId="0" fontId="7" fillId="4" borderId="56" xfId="0" applyFont="1" applyFill="1" applyBorder="1" applyAlignment="1">
      <alignment wrapText="1"/>
    </xf>
    <xf numFmtId="0" fontId="7" fillId="4" borderId="48" xfId="0" applyFont="1" applyFill="1" applyBorder="1" applyAlignment="1">
      <alignment horizontal="center" wrapText="1"/>
    </xf>
    <xf numFmtId="0" fontId="7" fillId="5" borderId="56" xfId="0" applyFont="1" applyFill="1" applyBorder="1" applyAlignment="1">
      <alignment horizontal="center" wrapText="1"/>
    </xf>
    <xf numFmtId="0" fontId="7" fillId="5" borderId="55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34" xfId="0" applyFont="1" applyFill="1" applyBorder="1" applyAlignment="1">
      <alignment horizontal="center" wrapText="1"/>
    </xf>
    <xf numFmtId="1" fontId="4" fillId="2" borderId="27" xfId="0" applyNumberFormat="1" applyFont="1" applyFill="1" applyBorder="1" applyAlignment="1">
      <alignment horizontal="center" wrapText="1"/>
    </xf>
    <xf numFmtId="1" fontId="4" fillId="2" borderId="21" xfId="0" applyNumberFormat="1" applyFont="1" applyFill="1" applyBorder="1" applyAlignment="1">
      <alignment horizontal="center" wrapText="1"/>
    </xf>
    <xf numFmtId="1" fontId="4" fillId="2" borderId="20" xfId="0" applyNumberFormat="1" applyFont="1" applyFill="1" applyBorder="1" applyAlignment="1">
      <alignment horizontal="center" wrapText="1"/>
    </xf>
    <xf numFmtId="0" fontId="4" fillId="3" borderId="33" xfId="0" applyFont="1" applyFill="1" applyBorder="1" applyAlignment="1">
      <alignment wrapText="1"/>
    </xf>
    <xf numFmtId="0" fontId="4" fillId="7" borderId="4" xfId="0" applyFont="1" applyFill="1" applyBorder="1" applyAlignment="1">
      <alignment wrapText="1"/>
    </xf>
    <xf numFmtId="0" fontId="7" fillId="7" borderId="31" xfId="0" applyFont="1" applyFill="1" applyBorder="1" applyAlignment="1">
      <alignment horizontal="center" wrapText="1"/>
    </xf>
    <xf numFmtId="0" fontId="7" fillId="2" borderId="32" xfId="0" applyFont="1" applyFill="1" applyBorder="1" applyAlignment="1">
      <alignment horizontal="center" wrapText="1"/>
    </xf>
    <xf numFmtId="0" fontId="7" fillId="7" borderId="29" xfId="0" applyFont="1" applyFill="1" applyBorder="1" applyAlignment="1">
      <alignment horizontal="center" wrapText="1"/>
    </xf>
    <xf numFmtId="1" fontId="4" fillId="2" borderId="22" xfId="0" applyNumberFormat="1" applyFont="1" applyFill="1" applyBorder="1" applyAlignment="1">
      <alignment horizontal="center" vertical="top" wrapText="1"/>
    </xf>
    <xf numFmtId="0" fontId="7" fillId="3" borderId="33" xfId="0" applyFont="1" applyFill="1" applyBorder="1" applyAlignment="1">
      <alignment wrapText="1"/>
    </xf>
    <xf numFmtId="0" fontId="7" fillId="3" borderId="34" xfId="0" applyFont="1" applyFill="1" applyBorder="1" applyAlignment="1">
      <alignment wrapText="1"/>
    </xf>
    <xf numFmtId="0" fontId="7" fillId="4" borderId="33" xfId="0" applyFont="1" applyFill="1" applyBorder="1" applyAlignment="1">
      <alignment wrapText="1"/>
    </xf>
    <xf numFmtId="0" fontId="7" fillId="4" borderId="34" xfId="0" applyFont="1" applyFill="1" applyBorder="1" applyAlignment="1">
      <alignment horizontal="center" wrapText="1"/>
    </xf>
    <xf numFmtId="0" fontId="7" fillId="5" borderId="33" xfId="0" applyFont="1" applyFill="1" applyBorder="1" applyAlignment="1">
      <alignment horizontal="center" wrapText="1"/>
    </xf>
    <xf numFmtId="0" fontId="7" fillId="5" borderId="34" xfId="0" applyFont="1" applyFill="1" applyBorder="1" applyAlignment="1">
      <alignment wrapText="1"/>
    </xf>
    <xf numFmtId="0" fontId="7" fillId="7" borderId="28" xfId="0" applyFont="1" applyFill="1" applyBorder="1" applyAlignment="1">
      <alignment horizontal="center" wrapText="1"/>
    </xf>
    <xf numFmtId="0" fontId="7" fillId="2" borderId="29" xfId="0" applyFont="1" applyFill="1" applyBorder="1" applyAlignment="1">
      <alignment horizontal="center" wrapText="1"/>
    </xf>
    <xf numFmtId="1" fontId="4" fillId="2" borderId="29" xfId="0" applyNumberFormat="1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wrapText="1"/>
    </xf>
    <xf numFmtId="0" fontId="7" fillId="4" borderId="19" xfId="0" applyFont="1" applyFill="1" applyBorder="1" applyAlignment="1">
      <alignment wrapText="1"/>
    </xf>
    <xf numFmtId="0" fontId="7" fillId="5" borderId="19" xfId="0" applyFont="1" applyFill="1" applyBorder="1" applyAlignment="1">
      <alignment horizontal="center" wrapText="1"/>
    </xf>
    <xf numFmtId="0" fontId="4" fillId="7" borderId="4" xfId="0" applyFont="1" applyFill="1" applyBorder="1" applyAlignment="1">
      <alignment vertical="top" wrapText="1"/>
    </xf>
    <xf numFmtId="0" fontId="4" fillId="7" borderId="3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wrapText="1"/>
    </xf>
    <xf numFmtId="0" fontId="7" fillId="2" borderId="21" xfId="0" applyFont="1" applyFill="1" applyBorder="1" applyAlignment="1">
      <alignment horizontal="center" wrapText="1"/>
    </xf>
    <xf numFmtId="0" fontId="7" fillId="7" borderId="20" xfId="0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 wrapText="1"/>
    </xf>
    <xf numFmtId="0" fontId="4" fillId="3" borderId="34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4" borderId="34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 wrapText="1"/>
    </xf>
    <xf numFmtId="0" fontId="4" fillId="7" borderId="58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59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textRotation="90" wrapText="1"/>
    </xf>
    <xf numFmtId="0" fontId="7" fillId="7" borderId="33" xfId="0" applyFont="1" applyFill="1" applyBorder="1" applyAlignment="1">
      <alignment wrapText="1"/>
    </xf>
    <xf numFmtId="1" fontId="4" fillId="3" borderId="3" xfId="0" applyNumberFormat="1" applyFont="1" applyFill="1" applyBorder="1" applyAlignment="1">
      <alignment horizontal="center" vertical="top" wrapText="1"/>
    </xf>
    <xf numFmtId="0" fontId="4" fillId="7" borderId="6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5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textRotation="90" wrapText="1"/>
    </xf>
    <xf numFmtId="0" fontId="6" fillId="7" borderId="33" xfId="0" applyFont="1" applyFill="1" applyBorder="1" applyAlignment="1">
      <alignment wrapText="1"/>
    </xf>
    <xf numFmtId="0" fontId="4" fillId="3" borderId="36" xfId="0" applyFont="1" applyFill="1" applyBorder="1" applyAlignment="1">
      <alignment horizontal="center" vertical="top" wrapText="1"/>
    </xf>
    <xf numFmtId="0" fontId="7" fillId="7" borderId="33" xfId="0" applyFont="1" applyFill="1" applyBorder="1" applyAlignment="1">
      <alignment wrapText="1"/>
    </xf>
    <xf numFmtId="0" fontId="7" fillId="3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5" fillId="7" borderId="0" xfId="0" applyFont="1" applyFill="1"/>
    <xf numFmtId="0" fontId="5" fillId="7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center" vertical="top"/>
    </xf>
    <xf numFmtId="0" fontId="5" fillId="7" borderId="4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4"/>
  <sheetViews>
    <sheetView tabSelected="1" topLeftCell="A58" zoomScale="50" zoomScaleNormal="50" workbookViewId="0">
      <selection activeCell="P61" sqref="P61"/>
    </sheetView>
  </sheetViews>
  <sheetFormatPr defaultRowHeight="14.4" x14ac:dyDescent="0.3"/>
  <cols>
    <col min="1" max="1" width="14.21875" customWidth="1"/>
    <col min="2" max="2" width="34.109375" customWidth="1"/>
  </cols>
  <sheetData>
    <row r="1" spans="1:13" ht="16.2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2" thickBot="1" x14ac:dyDescent="0.35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6"/>
      <c r="H2" s="7"/>
      <c r="I2" s="7"/>
      <c r="J2" s="7"/>
      <c r="K2" s="7"/>
      <c r="L2" s="7"/>
      <c r="M2" s="7"/>
    </row>
    <row r="3" spans="1:13" ht="16.2" thickBot="1" x14ac:dyDescent="0.35">
      <c r="A3" s="8"/>
      <c r="B3" s="9"/>
      <c r="C3" s="10"/>
      <c r="D3" s="11" t="s">
        <v>5</v>
      </c>
      <c r="E3" s="12"/>
      <c r="F3" s="13" t="s">
        <v>6</v>
      </c>
      <c r="G3" s="14"/>
      <c r="H3" s="15" t="s">
        <v>7</v>
      </c>
      <c r="I3" s="16"/>
      <c r="J3" s="17" t="s">
        <v>8</v>
      </c>
      <c r="K3" s="18"/>
      <c r="L3" s="19" t="s">
        <v>9</v>
      </c>
      <c r="M3" s="20"/>
    </row>
    <row r="4" spans="1:13" ht="15.6" x14ac:dyDescent="0.3">
      <c r="A4" s="8"/>
      <c r="B4" s="9"/>
      <c r="C4" s="10"/>
      <c r="D4" s="21"/>
      <c r="E4" s="12"/>
      <c r="F4" s="11" t="s">
        <v>10</v>
      </c>
      <c r="G4" s="22"/>
      <c r="H4" s="23" t="s">
        <v>11</v>
      </c>
      <c r="I4" s="24" t="s">
        <v>12</v>
      </c>
      <c r="J4" s="25" t="s">
        <v>13</v>
      </c>
      <c r="K4" s="26" t="s">
        <v>14</v>
      </c>
      <c r="L4" s="27" t="s">
        <v>15</v>
      </c>
      <c r="M4" s="28" t="s">
        <v>16</v>
      </c>
    </row>
    <row r="5" spans="1:13" ht="15.6" x14ac:dyDescent="0.3">
      <c r="A5" s="8"/>
      <c r="B5" s="9"/>
      <c r="C5" s="10"/>
      <c r="D5" s="21"/>
      <c r="E5" s="12"/>
      <c r="F5" s="21"/>
      <c r="G5" s="29"/>
      <c r="H5" s="23"/>
      <c r="I5" s="24"/>
      <c r="J5" s="25"/>
      <c r="K5" s="26"/>
      <c r="L5" s="27"/>
      <c r="M5" s="28"/>
    </row>
    <row r="6" spans="1:13" ht="16.2" thickBot="1" x14ac:dyDescent="0.35">
      <c r="A6" s="8"/>
      <c r="B6" s="9"/>
      <c r="C6" s="10"/>
      <c r="D6" s="21"/>
      <c r="E6" s="12"/>
      <c r="F6" s="21"/>
      <c r="G6" s="30"/>
      <c r="H6" s="23" t="s">
        <v>144</v>
      </c>
      <c r="I6" s="24" t="s">
        <v>17</v>
      </c>
      <c r="J6" s="25" t="s">
        <v>145</v>
      </c>
      <c r="K6" s="26" t="s">
        <v>17</v>
      </c>
      <c r="L6" s="27" t="s">
        <v>146</v>
      </c>
      <c r="M6" s="28" t="s">
        <v>18</v>
      </c>
    </row>
    <row r="7" spans="1:13" ht="75" thickBot="1" x14ac:dyDescent="0.35">
      <c r="A7" s="31"/>
      <c r="B7" s="32"/>
      <c r="C7" s="33"/>
      <c r="D7" s="34"/>
      <c r="E7" s="35" t="s">
        <v>19</v>
      </c>
      <c r="F7" s="34"/>
      <c r="G7" s="36" t="s">
        <v>20</v>
      </c>
      <c r="H7" s="37"/>
      <c r="I7" s="38"/>
      <c r="J7" s="39"/>
      <c r="K7" s="40"/>
      <c r="L7" s="41"/>
      <c r="M7" s="42"/>
    </row>
    <row r="8" spans="1:13" x14ac:dyDescent="0.3">
      <c r="A8" s="3">
        <v>1</v>
      </c>
      <c r="B8" s="3">
        <v>2</v>
      </c>
      <c r="C8" s="3">
        <v>3</v>
      </c>
      <c r="D8" s="43">
        <v>4</v>
      </c>
      <c r="E8" s="3">
        <v>5</v>
      </c>
      <c r="F8" s="43">
        <v>6</v>
      </c>
      <c r="G8" s="3">
        <v>7</v>
      </c>
      <c r="H8" s="44">
        <v>8</v>
      </c>
      <c r="I8" s="44">
        <v>9</v>
      </c>
      <c r="J8" s="45">
        <v>10</v>
      </c>
      <c r="K8" s="45">
        <v>11</v>
      </c>
      <c r="L8" s="46">
        <v>12</v>
      </c>
      <c r="M8" s="46">
        <v>13</v>
      </c>
    </row>
    <row r="9" spans="1:13" ht="15" thickBot="1" x14ac:dyDescent="0.35">
      <c r="A9" s="32"/>
      <c r="B9" s="32"/>
      <c r="C9" s="32"/>
      <c r="D9" s="47"/>
      <c r="E9" s="32"/>
      <c r="F9" s="47"/>
      <c r="G9" s="32"/>
      <c r="H9" s="48"/>
      <c r="I9" s="48"/>
      <c r="J9" s="49"/>
      <c r="K9" s="49"/>
      <c r="L9" s="50"/>
      <c r="M9" s="50"/>
    </row>
    <row r="10" spans="1:13" ht="31.2" x14ac:dyDescent="0.3">
      <c r="A10" s="51" t="s">
        <v>21</v>
      </c>
      <c r="B10" s="52" t="s">
        <v>22</v>
      </c>
      <c r="C10" s="53"/>
      <c r="D10" s="54">
        <f>D11+D14+D15+D16+D17+D18+D19+D20+D22+D23+D24+D25+D26+D27+D29+D30+D32+D33</f>
        <v>3077</v>
      </c>
      <c r="E10" s="54">
        <f>E13+E14+E15+E16+E17+E18+E19+E20+E22+E23+E24+E25+E26+E27+E29+E30+E32+E33</f>
        <v>1025</v>
      </c>
      <c r="F10" s="54">
        <f t="shared" ref="F10:M10" si="0">F11+F14+F15+F16+F17+F18+F19+F20+F22+F23+F24+F25+F26+F27+F29+F30+F32+F33</f>
        <v>2052</v>
      </c>
      <c r="G10" s="54">
        <f t="shared" si="0"/>
        <v>1251</v>
      </c>
      <c r="H10" s="54">
        <f t="shared" si="0"/>
        <v>540</v>
      </c>
      <c r="I10" s="54">
        <f t="shared" si="0"/>
        <v>754</v>
      </c>
      <c r="J10" s="54">
        <f t="shared" si="0"/>
        <v>434</v>
      </c>
      <c r="K10" s="54">
        <f t="shared" si="0"/>
        <v>324</v>
      </c>
      <c r="L10" s="54">
        <f t="shared" si="0"/>
        <v>0</v>
      </c>
      <c r="M10" s="54">
        <f t="shared" si="0"/>
        <v>0</v>
      </c>
    </row>
    <row r="11" spans="1:13" ht="15.6" x14ac:dyDescent="0.3">
      <c r="A11" s="55" t="s">
        <v>23</v>
      </c>
      <c r="B11" s="56" t="s">
        <v>24</v>
      </c>
      <c r="C11" s="57" t="s">
        <v>25</v>
      </c>
      <c r="D11" s="58">
        <f>E13+F11</f>
        <v>171</v>
      </c>
      <c r="E11" s="59"/>
      <c r="F11" s="60">
        <v>114</v>
      </c>
      <c r="G11" s="61">
        <v>57</v>
      </c>
      <c r="H11" s="62">
        <v>30</v>
      </c>
      <c r="I11" s="63">
        <v>30</v>
      </c>
      <c r="J11" s="64">
        <v>30</v>
      </c>
      <c r="K11" s="65">
        <v>24</v>
      </c>
      <c r="L11" s="66"/>
      <c r="M11" s="67"/>
    </row>
    <row r="12" spans="1:13" ht="15.6" x14ac:dyDescent="0.3">
      <c r="A12" s="68" t="s">
        <v>26</v>
      </c>
      <c r="B12" s="69"/>
      <c r="C12" s="70"/>
      <c r="D12" s="58">
        <f t="shared" ref="D12:M12" si="1">D13+D14+D15+D16+D17+D18+D19+D20</f>
        <v>1793</v>
      </c>
      <c r="E12" s="58">
        <f t="shared" si="1"/>
        <v>597</v>
      </c>
      <c r="F12" s="58">
        <f t="shared" si="1"/>
        <v>1196</v>
      </c>
      <c r="G12" s="58">
        <f t="shared" si="1"/>
        <v>769</v>
      </c>
      <c r="H12" s="58">
        <f t="shared" si="1"/>
        <v>330</v>
      </c>
      <c r="I12" s="58">
        <f t="shared" si="1"/>
        <v>408</v>
      </c>
      <c r="J12" s="58">
        <f t="shared" si="1"/>
        <v>306</v>
      </c>
      <c r="K12" s="58">
        <f t="shared" si="1"/>
        <v>152</v>
      </c>
      <c r="L12" s="58">
        <f t="shared" si="1"/>
        <v>0</v>
      </c>
      <c r="M12" s="71">
        <f t="shared" si="1"/>
        <v>0</v>
      </c>
    </row>
    <row r="13" spans="1:13" ht="15.6" x14ac:dyDescent="0.3">
      <c r="A13" s="72" t="s">
        <v>27</v>
      </c>
      <c r="B13" s="73" t="s">
        <v>24</v>
      </c>
      <c r="C13" s="57" t="s">
        <v>25</v>
      </c>
      <c r="D13" s="58">
        <v>171</v>
      </c>
      <c r="E13" s="74">
        <v>57</v>
      </c>
      <c r="F13" s="75">
        <v>114</v>
      </c>
      <c r="G13" s="76">
        <v>57</v>
      </c>
      <c r="H13" s="77">
        <v>30</v>
      </c>
      <c r="I13" s="78">
        <v>30</v>
      </c>
      <c r="J13" s="79">
        <v>30</v>
      </c>
      <c r="K13" s="80">
        <v>24</v>
      </c>
      <c r="L13" s="81"/>
      <c r="M13" s="82"/>
    </row>
    <row r="14" spans="1:13" ht="15.6" x14ac:dyDescent="0.3">
      <c r="A14" s="72" t="s">
        <v>28</v>
      </c>
      <c r="B14" s="73" t="s">
        <v>29</v>
      </c>
      <c r="C14" s="57" t="s">
        <v>30</v>
      </c>
      <c r="D14" s="58">
        <f>E14+F14</f>
        <v>258</v>
      </c>
      <c r="E14" s="83">
        <v>86</v>
      </c>
      <c r="F14" s="84">
        <v>172</v>
      </c>
      <c r="G14" s="85">
        <v>86</v>
      </c>
      <c r="H14" s="77">
        <v>60</v>
      </c>
      <c r="I14" s="78">
        <v>46</v>
      </c>
      <c r="J14" s="79">
        <v>40</v>
      </c>
      <c r="K14" s="80">
        <v>26</v>
      </c>
      <c r="L14" s="81"/>
      <c r="M14" s="82"/>
    </row>
    <row r="15" spans="1:13" ht="15.6" x14ac:dyDescent="0.3">
      <c r="A15" s="55" t="s">
        <v>31</v>
      </c>
      <c r="B15" s="56" t="s">
        <v>32</v>
      </c>
      <c r="C15" s="57" t="s">
        <v>25</v>
      </c>
      <c r="D15" s="58">
        <f>E15+F15</f>
        <v>258</v>
      </c>
      <c r="E15" s="86">
        <v>86</v>
      </c>
      <c r="F15" s="87">
        <v>172</v>
      </c>
      <c r="G15" s="88">
        <v>172</v>
      </c>
      <c r="H15" s="89">
        <v>52</v>
      </c>
      <c r="I15" s="90">
        <v>60</v>
      </c>
      <c r="J15" s="91">
        <v>40</v>
      </c>
      <c r="K15" s="92">
        <v>20</v>
      </c>
      <c r="L15" s="93"/>
      <c r="M15" s="94"/>
    </row>
    <row r="16" spans="1:13" ht="31.2" x14ac:dyDescent="0.3">
      <c r="A16" s="72" t="s">
        <v>33</v>
      </c>
      <c r="B16" s="56" t="s">
        <v>34</v>
      </c>
      <c r="C16" s="95" t="s">
        <v>35</v>
      </c>
      <c r="D16" s="58">
        <f>E16+F16</f>
        <v>428</v>
      </c>
      <c r="E16" s="96">
        <v>142</v>
      </c>
      <c r="F16" s="58">
        <v>286</v>
      </c>
      <c r="G16" s="97">
        <v>142</v>
      </c>
      <c r="H16" s="89">
        <v>44</v>
      </c>
      <c r="I16" s="90">
        <v>112</v>
      </c>
      <c r="J16" s="91">
        <v>78</v>
      </c>
      <c r="K16" s="92">
        <v>52</v>
      </c>
      <c r="L16" s="93"/>
      <c r="M16" s="94"/>
    </row>
    <row r="17" spans="1:13" ht="15.6" x14ac:dyDescent="0.3">
      <c r="A17" s="55" t="s">
        <v>36</v>
      </c>
      <c r="B17" s="56" t="s">
        <v>37</v>
      </c>
      <c r="C17" s="57" t="s">
        <v>38</v>
      </c>
      <c r="D17" s="58">
        <f>E17+F17</f>
        <v>258</v>
      </c>
      <c r="E17" s="59">
        <v>86</v>
      </c>
      <c r="F17" s="58">
        <v>172</v>
      </c>
      <c r="G17" s="88">
        <v>86</v>
      </c>
      <c r="H17" s="89">
        <v>60</v>
      </c>
      <c r="I17" s="90">
        <v>52</v>
      </c>
      <c r="J17" s="91">
        <v>60</v>
      </c>
      <c r="K17" s="92"/>
      <c r="L17" s="93"/>
      <c r="M17" s="94"/>
    </row>
    <row r="18" spans="1:13" ht="31.2" x14ac:dyDescent="0.3">
      <c r="A18" s="55" t="s">
        <v>39</v>
      </c>
      <c r="B18" s="56" t="s">
        <v>40</v>
      </c>
      <c r="C18" s="95" t="s">
        <v>41</v>
      </c>
      <c r="D18" s="58">
        <f t="shared" ref="D18:D27" si="2">E18+F18</f>
        <v>258</v>
      </c>
      <c r="E18" s="98">
        <v>86</v>
      </c>
      <c r="F18" s="58">
        <v>172</v>
      </c>
      <c r="G18" s="97">
        <v>172</v>
      </c>
      <c r="H18" s="89">
        <v>50</v>
      </c>
      <c r="I18" s="90">
        <v>34</v>
      </c>
      <c r="J18" s="91">
        <v>58</v>
      </c>
      <c r="K18" s="92">
        <v>30</v>
      </c>
      <c r="L18" s="93"/>
      <c r="M18" s="94"/>
    </row>
    <row r="19" spans="1:13" ht="15.6" x14ac:dyDescent="0.3">
      <c r="A19" s="55" t="s">
        <v>42</v>
      </c>
      <c r="B19" s="56" t="s">
        <v>43</v>
      </c>
      <c r="C19" s="95" t="s">
        <v>44</v>
      </c>
      <c r="D19" s="58">
        <f t="shared" si="2"/>
        <v>108</v>
      </c>
      <c r="E19" s="99">
        <v>36</v>
      </c>
      <c r="F19" s="58">
        <f t="shared" ref="F19:F26" si="3">H19+I19+J19+K19</f>
        <v>72</v>
      </c>
      <c r="G19" s="97">
        <v>36</v>
      </c>
      <c r="H19" s="89">
        <v>34</v>
      </c>
      <c r="I19" s="90">
        <v>38</v>
      </c>
      <c r="J19" s="91"/>
      <c r="K19" s="92"/>
      <c r="L19" s="93"/>
      <c r="M19" s="94"/>
    </row>
    <row r="20" spans="1:13" ht="15.6" x14ac:dyDescent="0.3">
      <c r="A20" s="55" t="s">
        <v>45</v>
      </c>
      <c r="B20" s="56" t="s">
        <v>46</v>
      </c>
      <c r="C20" s="95" t="s">
        <v>47</v>
      </c>
      <c r="D20" s="58">
        <v>54</v>
      </c>
      <c r="E20" s="99">
        <v>18</v>
      </c>
      <c r="F20" s="58">
        <v>36</v>
      </c>
      <c r="G20" s="97">
        <v>18</v>
      </c>
      <c r="H20" s="89"/>
      <c r="I20" s="90">
        <v>36</v>
      </c>
      <c r="J20" s="91"/>
      <c r="K20" s="92"/>
      <c r="L20" s="93"/>
      <c r="M20" s="94"/>
    </row>
    <row r="21" spans="1:13" ht="15.6" x14ac:dyDescent="0.3">
      <c r="A21" s="100" t="s">
        <v>48</v>
      </c>
      <c r="B21" s="101"/>
      <c r="C21" s="102"/>
      <c r="D21" s="58">
        <f t="shared" ref="D21:M21" si="4">D22+D23+D24+D25+D26+D27+D29+D30</f>
        <v>1131</v>
      </c>
      <c r="E21" s="58">
        <f t="shared" si="4"/>
        <v>377</v>
      </c>
      <c r="F21" s="58">
        <f t="shared" si="4"/>
        <v>754</v>
      </c>
      <c r="G21" s="58">
        <f t="shared" si="4"/>
        <v>431</v>
      </c>
      <c r="H21" s="58">
        <f t="shared" si="4"/>
        <v>176</v>
      </c>
      <c r="I21" s="58">
        <f t="shared" si="4"/>
        <v>300</v>
      </c>
      <c r="J21" s="58">
        <f t="shared" si="4"/>
        <v>106</v>
      </c>
      <c r="K21" s="58">
        <f t="shared" si="4"/>
        <v>172</v>
      </c>
      <c r="L21" s="58">
        <f t="shared" si="4"/>
        <v>0</v>
      </c>
      <c r="M21" s="58">
        <f t="shared" si="4"/>
        <v>0</v>
      </c>
    </row>
    <row r="22" spans="1:13" ht="31.2" x14ac:dyDescent="0.3">
      <c r="A22" s="55" t="s">
        <v>49</v>
      </c>
      <c r="B22" s="56" t="s">
        <v>50</v>
      </c>
      <c r="C22" s="95" t="s">
        <v>47</v>
      </c>
      <c r="D22" s="58">
        <v>54</v>
      </c>
      <c r="E22" s="99">
        <v>18</v>
      </c>
      <c r="F22" s="58">
        <v>36</v>
      </c>
      <c r="G22" s="97">
        <v>18</v>
      </c>
      <c r="H22" s="89"/>
      <c r="I22" s="90"/>
      <c r="J22" s="91"/>
      <c r="K22" s="92">
        <v>36</v>
      </c>
      <c r="L22" s="93"/>
      <c r="M22" s="94"/>
    </row>
    <row r="23" spans="1:13" ht="31.2" x14ac:dyDescent="0.3">
      <c r="A23" s="55" t="s">
        <v>51</v>
      </c>
      <c r="B23" s="56" t="s">
        <v>52</v>
      </c>
      <c r="C23" s="95" t="s">
        <v>47</v>
      </c>
      <c r="D23" s="58">
        <v>54</v>
      </c>
      <c r="E23" s="99">
        <v>18</v>
      </c>
      <c r="F23" s="58">
        <v>36</v>
      </c>
      <c r="G23" s="97">
        <v>18</v>
      </c>
      <c r="H23" s="89"/>
      <c r="I23" s="90"/>
      <c r="J23" s="91"/>
      <c r="K23" s="92">
        <v>36</v>
      </c>
      <c r="L23" s="93"/>
      <c r="M23" s="94"/>
    </row>
    <row r="24" spans="1:13" ht="15.6" x14ac:dyDescent="0.3">
      <c r="A24" s="55" t="s">
        <v>53</v>
      </c>
      <c r="B24" s="56" t="s">
        <v>54</v>
      </c>
      <c r="C24" s="95" t="s">
        <v>55</v>
      </c>
      <c r="D24" s="58">
        <f t="shared" si="2"/>
        <v>162</v>
      </c>
      <c r="E24" s="99">
        <v>54</v>
      </c>
      <c r="F24" s="58">
        <f t="shared" si="3"/>
        <v>108</v>
      </c>
      <c r="G24" s="97">
        <v>108</v>
      </c>
      <c r="H24" s="89">
        <v>44</v>
      </c>
      <c r="I24" s="90">
        <v>64</v>
      </c>
      <c r="J24" s="91"/>
      <c r="K24" s="92"/>
      <c r="L24" s="93"/>
      <c r="M24" s="94"/>
    </row>
    <row r="25" spans="1:13" ht="31.2" x14ac:dyDescent="0.3">
      <c r="A25" s="55" t="s">
        <v>56</v>
      </c>
      <c r="B25" s="56" t="s">
        <v>57</v>
      </c>
      <c r="C25" s="95" t="s">
        <v>35</v>
      </c>
      <c r="D25" s="58">
        <f t="shared" si="2"/>
        <v>270</v>
      </c>
      <c r="E25" s="99">
        <v>90</v>
      </c>
      <c r="F25" s="58">
        <f t="shared" si="3"/>
        <v>180</v>
      </c>
      <c r="G25" s="97">
        <v>90</v>
      </c>
      <c r="H25" s="89">
        <v>56</v>
      </c>
      <c r="I25" s="90">
        <v>68</v>
      </c>
      <c r="J25" s="91">
        <v>28</v>
      </c>
      <c r="K25" s="92">
        <v>28</v>
      </c>
      <c r="L25" s="93"/>
      <c r="M25" s="94"/>
    </row>
    <row r="26" spans="1:13" ht="15.6" x14ac:dyDescent="0.3">
      <c r="A26" s="55" t="s">
        <v>58</v>
      </c>
      <c r="B26" s="56" t="s">
        <v>59</v>
      </c>
      <c r="C26" s="103" t="s">
        <v>55</v>
      </c>
      <c r="D26" s="87">
        <f t="shared" si="2"/>
        <v>171</v>
      </c>
      <c r="E26" s="99">
        <v>57</v>
      </c>
      <c r="F26" s="58">
        <f t="shared" si="3"/>
        <v>114</v>
      </c>
      <c r="G26" s="97">
        <v>57</v>
      </c>
      <c r="H26" s="89">
        <v>40</v>
      </c>
      <c r="I26" s="90">
        <v>74</v>
      </c>
      <c r="J26" s="91"/>
      <c r="K26" s="92"/>
      <c r="L26" s="93"/>
      <c r="M26" s="94"/>
    </row>
    <row r="27" spans="1:13" x14ac:dyDescent="0.3">
      <c r="A27" s="104" t="s">
        <v>60</v>
      </c>
      <c r="B27" s="105" t="s">
        <v>61</v>
      </c>
      <c r="C27" s="106" t="s">
        <v>38</v>
      </c>
      <c r="D27" s="107">
        <f t="shared" si="2"/>
        <v>258</v>
      </c>
      <c r="E27" s="108">
        <v>86</v>
      </c>
      <c r="F27" s="109">
        <v>172</v>
      </c>
      <c r="G27" s="110">
        <v>86</v>
      </c>
      <c r="H27" s="111"/>
      <c r="I27" s="112">
        <v>94</v>
      </c>
      <c r="J27" s="113">
        <v>78</v>
      </c>
      <c r="K27" s="114"/>
      <c r="L27" s="115"/>
      <c r="M27" s="116"/>
    </row>
    <row r="28" spans="1:13" x14ac:dyDescent="0.3">
      <c r="A28" s="104"/>
      <c r="B28" s="105"/>
      <c r="C28" s="117"/>
      <c r="D28" s="107"/>
      <c r="E28" s="118"/>
      <c r="F28" s="109"/>
      <c r="G28" s="119"/>
      <c r="H28" s="111"/>
      <c r="I28" s="112"/>
      <c r="J28" s="113"/>
      <c r="K28" s="114"/>
      <c r="L28" s="115"/>
      <c r="M28" s="120"/>
    </row>
    <row r="29" spans="1:13" ht="31.2" x14ac:dyDescent="0.3">
      <c r="A29" s="55" t="s">
        <v>62</v>
      </c>
      <c r="B29" s="56" t="s">
        <v>63</v>
      </c>
      <c r="C29" s="103" t="s">
        <v>30</v>
      </c>
      <c r="D29" s="87">
        <f>E29+F29</f>
        <v>54</v>
      </c>
      <c r="E29" s="121">
        <v>18</v>
      </c>
      <c r="F29" s="58">
        <f>H29+I29+J29+K29</f>
        <v>36</v>
      </c>
      <c r="G29" s="122">
        <v>18</v>
      </c>
      <c r="H29" s="89">
        <v>36</v>
      </c>
      <c r="I29" s="90"/>
      <c r="J29" s="91"/>
      <c r="K29" s="92"/>
      <c r="L29" s="93"/>
      <c r="M29" s="123"/>
    </row>
    <row r="30" spans="1:13" ht="15.6" x14ac:dyDescent="0.3">
      <c r="A30" s="124" t="s">
        <v>64</v>
      </c>
      <c r="B30" s="125" t="s">
        <v>65</v>
      </c>
      <c r="C30" s="126" t="s">
        <v>30</v>
      </c>
      <c r="D30" s="75">
        <f>E30+F30</f>
        <v>108</v>
      </c>
      <c r="E30" s="127">
        <v>36</v>
      </c>
      <c r="F30" s="75">
        <f>H30+I30+J30+K30</f>
        <v>72</v>
      </c>
      <c r="G30" s="74">
        <v>36</v>
      </c>
      <c r="H30" s="77"/>
      <c r="I30" s="78"/>
      <c r="J30" s="79"/>
      <c r="K30" s="80">
        <v>72</v>
      </c>
      <c r="L30" s="81"/>
      <c r="M30" s="128"/>
    </row>
    <row r="31" spans="1:13" ht="15.6" x14ac:dyDescent="0.3">
      <c r="A31" s="100" t="s">
        <v>66</v>
      </c>
      <c r="B31" s="101"/>
      <c r="C31" s="102"/>
      <c r="D31" s="75">
        <f>D32+D33</f>
        <v>153</v>
      </c>
      <c r="E31" s="75">
        <f t="shared" ref="E31:M31" si="5">E32+E33</f>
        <v>51</v>
      </c>
      <c r="F31" s="75">
        <f t="shared" si="5"/>
        <v>102</v>
      </c>
      <c r="G31" s="75">
        <f t="shared" si="5"/>
        <v>51</v>
      </c>
      <c r="H31" s="75">
        <f t="shared" si="5"/>
        <v>34</v>
      </c>
      <c r="I31" s="75">
        <f t="shared" si="5"/>
        <v>46</v>
      </c>
      <c r="J31" s="75">
        <f t="shared" si="5"/>
        <v>22</v>
      </c>
      <c r="K31" s="75">
        <f t="shared" si="5"/>
        <v>0</v>
      </c>
      <c r="L31" s="75">
        <f t="shared" si="5"/>
        <v>0</v>
      </c>
      <c r="M31" s="75">
        <f t="shared" si="5"/>
        <v>0</v>
      </c>
    </row>
    <row r="32" spans="1:13" ht="31.2" x14ac:dyDescent="0.3">
      <c r="A32" s="124" t="s">
        <v>67</v>
      </c>
      <c r="B32" s="125" t="s">
        <v>68</v>
      </c>
      <c r="C32" s="126" t="s">
        <v>44</v>
      </c>
      <c r="D32" s="75">
        <f>E32+F32</f>
        <v>78</v>
      </c>
      <c r="E32" s="129">
        <v>26</v>
      </c>
      <c r="F32" s="84">
        <v>52</v>
      </c>
      <c r="G32" s="130">
        <v>26</v>
      </c>
      <c r="H32" s="131"/>
      <c r="I32" s="78">
        <v>30</v>
      </c>
      <c r="J32" s="132">
        <v>22</v>
      </c>
      <c r="K32" s="80"/>
      <c r="L32" s="133"/>
      <c r="M32" s="128"/>
    </row>
    <row r="33" spans="1:13" ht="15.6" x14ac:dyDescent="0.3">
      <c r="A33" s="124" t="s">
        <v>69</v>
      </c>
      <c r="B33" s="134" t="s">
        <v>70</v>
      </c>
      <c r="C33" s="135" t="s">
        <v>44</v>
      </c>
      <c r="D33" s="75">
        <f>E33+F33</f>
        <v>75</v>
      </c>
      <c r="E33" s="136">
        <v>25</v>
      </c>
      <c r="F33" s="137">
        <v>50</v>
      </c>
      <c r="G33" s="138">
        <v>25</v>
      </c>
      <c r="H33" s="139">
        <v>34</v>
      </c>
      <c r="I33" s="140">
        <v>16</v>
      </c>
      <c r="J33" s="141"/>
      <c r="K33" s="142"/>
      <c r="L33" s="143"/>
      <c r="M33" s="144"/>
    </row>
    <row r="34" spans="1:13" ht="31.2" x14ac:dyDescent="0.3">
      <c r="A34" s="145" t="s">
        <v>71</v>
      </c>
      <c r="B34" s="146" t="s">
        <v>72</v>
      </c>
      <c r="C34" s="147" t="s">
        <v>73</v>
      </c>
      <c r="D34" s="148">
        <f>D35+D36+D37+D38+D39+D40+D41+D42</f>
        <v>500</v>
      </c>
      <c r="E34" s="148">
        <f>E35+E36+E37+E38+E39+E40+E41+E42</f>
        <v>158</v>
      </c>
      <c r="F34" s="148">
        <f>F35+F36+F37+F38+F39+F40+F41+F42</f>
        <v>342</v>
      </c>
      <c r="G34" s="148">
        <f t="shared" ref="G34:M34" si="6">G35+G36+G37+G38+G39+G40+G41+G42</f>
        <v>176</v>
      </c>
      <c r="H34" s="148">
        <f t="shared" si="6"/>
        <v>72</v>
      </c>
      <c r="I34" s="148">
        <f t="shared" si="6"/>
        <v>72</v>
      </c>
      <c r="J34" s="148">
        <f t="shared" si="6"/>
        <v>126</v>
      </c>
      <c r="K34" s="148">
        <f t="shared" si="6"/>
        <v>36</v>
      </c>
      <c r="L34" s="148">
        <f t="shared" si="6"/>
        <v>0</v>
      </c>
      <c r="M34" s="148">
        <f t="shared" si="6"/>
        <v>36</v>
      </c>
    </row>
    <row r="35" spans="1:13" ht="31.2" x14ac:dyDescent="0.3">
      <c r="A35" s="149" t="s">
        <v>74</v>
      </c>
      <c r="B35" s="150" t="s">
        <v>75</v>
      </c>
      <c r="C35" s="151" t="s">
        <v>30</v>
      </c>
      <c r="D35" s="152">
        <f>E35+F35</f>
        <v>54</v>
      </c>
      <c r="E35" s="153">
        <v>18</v>
      </c>
      <c r="F35" s="152">
        <v>36</v>
      </c>
      <c r="G35" s="153">
        <v>20</v>
      </c>
      <c r="H35" s="89"/>
      <c r="I35" s="90">
        <v>36</v>
      </c>
      <c r="J35" s="91"/>
      <c r="K35" s="92"/>
      <c r="L35" s="93"/>
      <c r="M35" s="154"/>
    </row>
    <row r="36" spans="1:13" ht="15.6" x14ac:dyDescent="0.3">
      <c r="A36" s="149" t="s">
        <v>76</v>
      </c>
      <c r="B36" s="150" t="s">
        <v>77</v>
      </c>
      <c r="C36" s="151" t="s">
        <v>30</v>
      </c>
      <c r="D36" s="152">
        <f t="shared" ref="D36:D42" si="7">E36+F36</f>
        <v>78</v>
      </c>
      <c r="E36" s="153">
        <v>24</v>
      </c>
      <c r="F36" s="152">
        <v>54</v>
      </c>
      <c r="G36" s="153">
        <v>30</v>
      </c>
      <c r="H36" s="89"/>
      <c r="I36" s="90"/>
      <c r="J36" s="91">
        <v>54</v>
      </c>
      <c r="K36" s="155"/>
      <c r="L36" s="93"/>
      <c r="M36" s="154"/>
    </row>
    <row r="37" spans="1:13" ht="62.4" x14ac:dyDescent="0.3">
      <c r="A37" s="149" t="s">
        <v>78</v>
      </c>
      <c r="B37" s="150" t="s">
        <v>79</v>
      </c>
      <c r="C37" s="151" t="s">
        <v>30</v>
      </c>
      <c r="D37" s="152">
        <f t="shared" si="7"/>
        <v>54</v>
      </c>
      <c r="E37" s="153">
        <v>18</v>
      </c>
      <c r="F37" s="152">
        <v>36</v>
      </c>
      <c r="G37" s="153">
        <v>18</v>
      </c>
      <c r="H37" s="89">
        <v>36</v>
      </c>
      <c r="I37" s="90"/>
      <c r="J37" s="91"/>
      <c r="K37" s="155"/>
      <c r="L37" s="93"/>
      <c r="M37" s="154"/>
    </row>
    <row r="38" spans="1:13" ht="15.6" x14ac:dyDescent="0.3">
      <c r="A38" s="149" t="s">
        <v>80</v>
      </c>
      <c r="B38" s="150" t="s">
        <v>81</v>
      </c>
      <c r="C38" s="151" t="s">
        <v>30</v>
      </c>
      <c r="D38" s="152">
        <f t="shared" si="7"/>
        <v>52</v>
      </c>
      <c r="E38" s="153">
        <v>16</v>
      </c>
      <c r="F38" s="152">
        <v>36</v>
      </c>
      <c r="G38" s="153">
        <v>18</v>
      </c>
      <c r="H38" s="89"/>
      <c r="I38" s="90">
        <v>36</v>
      </c>
      <c r="J38" s="156"/>
      <c r="K38" s="155"/>
      <c r="L38" s="93"/>
      <c r="M38" s="154"/>
    </row>
    <row r="39" spans="1:13" ht="15.6" x14ac:dyDescent="0.3">
      <c r="A39" s="149" t="s">
        <v>82</v>
      </c>
      <c r="B39" s="157" t="s">
        <v>83</v>
      </c>
      <c r="C39" s="151" t="s">
        <v>30</v>
      </c>
      <c r="D39" s="152">
        <f t="shared" si="7"/>
        <v>102</v>
      </c>
      <c r="E39" s="153">
        <v>30</v>
      </c>
      <c r="F39" s="58">
        <v>72</v>
      </c>
      <c r="G39" s="153">
        <v>36</v>
      </c>
      <c r="H39" s="89"/>
      <c r="I39" s="90"/>
      <c r="J39" s="91">
        <v>72</v>
      </c>
      <c r="K39" s="92"/>
      <c r="L39" s="93"/>
      <c r="M39" s="158"/>
    </row>
    <row r="40" spans="1:13" ht="31.2" x14ac:dyDescent="0.3">
      <c r="A40" s="149" t="s">
        <v>84</v>
      </c>
      <c r="B40" s="157" t="s">
        <v>85</v>
      </c>
      <c r="C40" s="151" t="s">
        <v>30</v>
      </c>
      <c r="D40" s="152">
        <f t="shared" si="7"/>
        <v>54</v>
      </c>
      <c r="E40" s="153">
        <v>18</v>
      </c>
      <c r="F40" s="58">
        <v>36</v>
      </c>
      <c r="G40" s="153">
        <v>18</v>
      </c>
      <c r="H40" s="89"/>
      <c r="I40" s="90"/>
      <c r="J40" s="91"/>
      <c r="K40" s="92"/>
      <c r="L40" s="93"/>
      <c r="M40" s="158">
        <v>36</v>
      </c>
    </row>
    <row r="41" spans="1:13" ht="31.2" x14ac:dyDescent="0.3">
      <c r="A41" s="149" t="s">
        <v>86</v>
      </c>
      <c r="B41" s="159" t="s">
        <v>87</v>
      </c>
      <c r="C41" s="160" t="s">
        <v>30</v>
      </c>
      <c r="D41" s="161">
        <f t="shared" si="7"/>
        <v>52</v>
      </c>
      <c r="E41" s="162">
        <v>16</v>
      </c>
      <c r="F41" s="163">
        <v>36</v>
      </c>
      <c r="G41" s="153">
        <v>18</v>
      </c>
      <c r="H41" s="164"/>
      <c r="I41" s="165"/>
      <c r="J41" s="166"/>
      <c r="K41" s="167">
        <v>36</v>
      </c>
      <c r="L41" s="168"/>
      <c r="M41" s="169"/>
    </row>
    <row r="42" spans="1:13" ht="31.8" thickBot="1" x14ac:dyDescent="0.35">
      <c r="A42" s="149" t="s">
        <v>88</v>
      </c>
      <c r="B42" s="170" t="s">
        <v>89</v>
      </c>
      <c r="C42" s="160" t="s">
        <v>30</v>
      </c>
      <c r="D42" s="171">
        <f t="shared" si="7"/>
        <v>54</v>
      </c>
      <c r="E42" s="96">
        <v>18</v>
      </c>
      <c r="F42" s="172">
        <v>36</v>
      </c>
      <c r="G42" s="96">
        <v>18</v>
      </c>
      <c r="H42" s="173">
        <v>36</v>
      </c>
      <c r="I42" s="174"/>
      <c r="J42" s="175"/>
      <c r="K42" s="176"/>
      <c r="L42" s="177"/>
      <c r="M42" s="178"/>
    </row>
    <row r="43" spans="1:13" ht="31.8" thickBot="1" x14ac:dyDescent="0.35">
      <c r="A43" s="179" t="s">
        <v>90</v>
      </c>
      <c r="B43" s="180" t="s">
        <v>91</v>
      </c>
      <c r="C43" s="181"/>
      <c r="D43" s="182">
        <f t="shared" ref="D43:M43" si="8">D44+D49+D55</f>
        <v>500</v>
      </c>
      <c r="E43" s="182">
        <f t="shared" si="8"/>
        <v>162</v>
      </c>
      <c r="F43" s="182">
        <f t="shared" si="8"/>
        <v>338</v>
      </c>
      <c r="G43" s="182">
        <f t="shared" si="8"/>
        <v>216</v>
      </c>
      <c r="H43" s="183">
        <f t="shared" si="8"/>
        <v>0</v>
      </c>
      <c r="I43" s="184">
        <f t="shared" si="8"/>
        <v>0</v>
      </c>
      <c r="J43" s="185">
        <f t="shared" si="8"/>
        <v>34</v>
      </c>
      <c r="K43" s="182">
        <f t="shared" si="8"/>
        <v>88</v>
      </c>
      <c r="L43" s="183">
        <f t="shared" si="8"/>
        <v>156</v>
      </c>
      <c r="M43" s="184">
        <f t="shared" si="8"/>
        <v>60</v>
      </c>
    </row>
    <row r="44" spans="1:13" ht="103.2" customHeight="1" x14ac:dyDescent="0.3">
      <c r="A44" s="186" t="s">
        <v>92</v>
      </c>
      <c r="B44" s="187" t="s">
        <v>93</v>
      </c>
      <c r="C44" s="188"/>
      <c r="D44" s="189">
        <f>D45+D46</f>
        <v>108</v>
      </c>
      <c r="E44" s="189">
        <f t="shared" ref="E44:M44" si="9">E45+E46</f>
        <v>36</v>
      </c>
      <c r="F44" s="189">
        <f t="shared" si="9"/>
        <v>72</v>
      </c>
      <c r="G44" s="189">
        <f t="shared" si="9"/>
        <v>60</v>
      </c>
      <c r="H44" s="190">
        <f t="shared" si="9"/>
        <v>0</v>
      </c>
      <c r="I44" s="191">
        <f t="shared" si="9"/>
        <v>0</v>
      </c>
      <c r="J44" s="192">
        <f t="shared" si="9"/>
        <v>34</v>
      </c>
      <c r="K44" s="193">
        <f t="shared" si="9"/>
        <v>38</v>
      </c>
      <c r="L44" s="190">
        <f t="shared" si="9"/>
        <v>0</v>
      </c>
      <c r="M44" s="191">
        <f t="shared" si="9"/>
        <v>0</v>
      </c>
    </row>
    <row r="45" spans="1:13" ht="44.4" customHeight="1" x14ac:dyDescent="0.3">
      <c r="A45" s="149" t="s">
        <v>94</v>
      </c>
      <c r="B45" s="157" t="s">
        <v>95</v>
      </c>
      <c r="C45" s="194" t="s">
        <v>96</v>
      </c>
      <c r="D45" s="195">
        <f>E45+F45</f>
        <v>54</v>
      </c>
      <c r="E45" s="196">
        <v>18</v>
      </c>
      <c r="F45" s="195">
        <v>36</v>
      </c>
      <c r="G45" s="153">
        <v>30</v>
      </c>
      <c r="H45" s="197"/>
      <c r="I45" s="198"/>
      <c r="J45" s="91">
        <v>16</v>
      </c>
      <c r="K45" s="92">
        <v>20</v>
      </c>
      <c r="L45" s="199"/>
      <c r="M45" s="200"/>
    </row>
    <row r="46" spans="1:13" ht="70.8" customHeight="1" x14ac:dyDescent="0.3">
      <c r="A46" s="149" t="s">
        <v>97</v>
      </c>
      <c r="B46" s="159" t="s">
        <v>98</v>
      </c>
      <c r="C46" s="201"/>
      <c r="D46" s="195">
        <f>E46+F46</f>
        <v>54</v>
      </c>
      <c r="E46" s="196">
        <v>18</v>
      </c>
      <c r="F46" s="195">
        <v>36</v>
      </c>
      <c r="G46" s="153">
        <v>30</v>
      </c>
      <c r="H46" s="197"/>
      <c r="I46" s="198"/>
      <c r="J46" s="202">
        <v>18</v>
      </c>
      <c r="K46" s="155">
        <v>18</v>
      </c>
      <c r="L46" s="203"/>
      <c r="M46" s="204"/>
    </row>
    <row r="47" spans="1:13" ht="15.6" x14ac:dyDescent="0.3">
      <c r="A47" s="149" t="s">
        <v>99</v>
      </c>
      <c r="B47" s="159" t="s">
        <v>100</v>
      </c>
      <c r="C47" s="151"/>
      <c r="D47" s="205"/>
      <c r="E47" s="206"/>
      <c r="F47" s="195">
        <v>72</v>
      </c>
      <c r="G47" s="153"/>
      <c r="H47" s="207"/>
      <c r="I47" s="208"/>
      <c r="J47" s="202"/>
      <c r="K47" s="155">
        <v>72</v>
      </c>
      <c r="L47" s="209"/>
      <c r="M47" s="210"/>
    </row>
    <row r="48" spans="1:13" ht="31.8" thickBot="1" x14ac:dyDescent="0.35">
      <c r="A48" s="211" t="s">
        <v>101</v>
      </c>
      <c r="B48" s="212" t="s">
        <v>102</v>
      </c>
      <c r="C48" s="151" t="s">
        <v>47</v>
      </c>
      <c r="D48" s="213"/>
      <c r="E48" s="214"/>
      <c r="F48" s="215">
        <v>72</v>
      </c>
      <c r="G48" s="216"/>
      <c r="H48" s="217"/>
      <c r="I48" s="218"/>
      <c r="J48" s="219"/>
      <c r="K48" s="220">
        <v>72</v>
      </c>
      <c r="L48" s="221"/>
      <c r="M48" s="222"/>
    </row>
    <row r="49" spans="1:13" ht="62.4" x14ac:dyDescent="0.3">
      <c r="A49" s="223" t="s">
        <v>103</v>
      </c>
      <c r="B49" s="224" t="s">
        <v>104</v>
      </c>
      <c r="C49" s="188" t="s">
        <v>105</v>
      </c>
      <c r="D49" s="225">
        <f>D50+D51+D52</f>
        <v>246</v>
      </c>
      <c r="E49" s="225">
        <f t="shared" ref="E49:M49" si="10">E50+E51+E52</f>
        <v>80</v>
      </c>
      <c r="F49" s="225">
        <f t="shared" si="10"/>
        <v>166</v>
      </c>
      <c r="G49" s="225">
        <f t="shared" si="10"/>
        <v>96</v>
      </c>
      <c r="H49" s="226">
        <f t="shared" si="10"/>
        <v>0</v>
      </c>
      <c r="I49" s="227">
        <f t="shared" si="10"/>
        <v>0</v>
      </c>
      <c r="J49" s="226">
        <f t="shared" si="10"/>
        <v>0</v>
      </c>
      <c r="K49" s="227">
        <f t="shared" si="10"/>
        <v>50</v>
      </c>
      <c r="L49" s="226">
        <f t="shared" si="10"/>
        <v>116</v>
      </c>
      <c r="M49" s="227">
        <f t="shared" si="10"/>
        <v>0</v>
      </c>
    </row>
    <row r="50" spans="1:13" ht="43.2" customHeight="1" x14ac:dyDescent="0.3">
      <c r="A50" s="228" t="s">
        <v>106</v>
      </c>
      <c r="B50" s="157" t="s">
        <v>107</v>
      </c>
      <c r="C50" s="229" t="s">
        <v>47</v>
      </c>
      <c r="D50" s="230">
        <f>E50+F50</f>
        <v>74</v>
      </c>
      <c r="E50" s="97">
        <v>24</v>
      </c>
      <c r="F50" s="152">
        <v>50</v>
      </c>
      <c r="G50" s="153">
        <v>30</v>
      </c>
      <c r="H50" s="231"/>
      <c r="I50" s="232"/>
      <c r="J50" s="91"/>
      <c r="K50" s="92">
        <v>50</v>
      </c>
      <c r="L50" s="93"/>
      <c r="M50" s="233"/>
    </row>
    <row r="51" spans="1:13" ht="46.8" x14ac:dyDescent="0.3">
      <c r="A51" s="228" t="s">
        <v>108</v>
      </c>
      <c r="B51" s="157" t="s">
        <v>109</v>
      </c>
      <c r="C51" s="229" t="s">
        <v>47</v>
      </c>
      <c r="D51" s="230">
        <f>E51+F51</f>
        <v>74</v>
      </c>
      <c r="E51" s="97">
        <v>24</v>
      </c>
      <c r="F51" s="152">
        <v>50</v>
      </c>
      <c r="G51" s="153">
        <v>30</v>
      </c>
      <c r="H51" s="231"/>
      <c r="I51" s="232"/>
      <c r="J51" s="91"/>
      <c r="K51" s="92"/>
      <c r="L51" s="93">
        <v>50</v>
      </c>
      <c r="M51" s="233"/>
    </row>
    <row r="52" spans="1:13" ht="93.6" x14ac:dyDescent="0.3">
      <c r="A52" s="228" t="s">
        <v>110</v>
      </c>
      <c r="B52" s="234" t="s">
        <v>111</v>
      </c>
      <c r="C52" s="229" t="s">
        <v>96</v>
      </c>
      <c r="D52" s="230">
        <f>E52+F52</f>
        <v>98</v>
      </c>
      <c r="E52" s="97">
        <v>32</v>
      </c>
      <c r="F52" s="152">
        <v>66</v>
      </c>
      <c r="G52" s="153">
        <v>36</v>
      </c>
      <c r="H52" s="231"/>
      <c r="I52" s="232"/>
      <c r="J52" s="91"/>
      <c r="K52" s="92"/>
      <c r="L52" s="93">
        <v>66</v>
      </c>
      <c r="M52" s="233"/>
    </row>
    <row r="53" spans="1:13" ht="15.6" x14ac:dyDescent="0.3">
      <c r="A53" s="228" t="s">
        <v>112</v>
      </c>
      <c r="B53" s="235" t="s">
        <v>100</v>
      </c>
      <c r="C53" s="151"/>
      <c r="D53" s="236"/>
      <c r="E53" s="237"/>
      <c r="F53" s="152">
        <v>540</v>
      </c>
      <c r="G53" s="153"/>
      <c r="H53" s="231"/>
      <c r="I53" s="232"/>
      <c r="J53" s="91"/>
      <c r="K53" s="92">
        <v>204</v>
      </c>
      <c r="L53" s="93">
        <v>336</v>
      </c>
      <c r="M53" s="233"/>
    </row>
    <row r="54" spans="1:13" ht="31.8" thickBot="1" x14ac:dyDescent="0.35">
      <c r="A54" s="238" t="s">
        <v>113</v>
      </c>
      <c r="B54" s="239" t="s">
        <v>102</v>
      </c>
      <c r="C54" s="151" t="s">
        <v>47</v>
      </c>
      <c r="D54" s="240"/>
      <c r="E54" s="241"/>
      <c r="F54" s="242">
        <v>90</v>
      </c>
      <c r="G54" s="243"/>
      <c r="H54" s="244"/>
      <c r="I54" s="245"/>
      <c r="J54" s="246"/>
      <c r="K54" s="247"/>
      <c r="L54" s="248">
        <v>90</v>
      </c>
      <c r="M54" s="249"/>
    </row>
    <row r="55" spans="1:13" ht="93.6" x14ac:dyDescent="0.3">
      <c r="A55" s="250" t="s">
        <v>114</v>
      </c>
      <c r="B55" s="251" t="s">
        <v>115</v>
      </c>
      <c r="C55" s="252" t="s">
        <v>116</v>
      </c>
      <c r="D55" s="252">
        <f>D56</f>
        <v>146</v>
      </c>
      <c r="E55" s="252">
        <f t="shared" ref="E55:M55" si="11">E56</f>
        <v>46</v>
      </c>
      <c r="F55" s="252">
        <f t="shared" si="11"/>
        <v>100</v>
      </c>
      <c r="G55" s="253">
        <f t="shared" si="11"/>
        <v>60</v>
      </c>
      <c r="H55" s="254">
        <f t="shared" si="11"/>
        <v>0</v>
      </c>
      <c r="I55" s="255">
        <f t="shared" si="11"/>
        <v>0</v>
      </c>
      <c r="J55" s="256">
        <f t="shared" si="11"/>
        <v>0</v>
      </c>
      <c r="K55" s="253">
        <f t="shared" si="11"/>
        <v>0</v>
      </c>
      <c r="L55" s="254">
        <f t="shared" si="11"/>
        <v>40</v>
      </c>
      <c r="M55" s="256">
        <f t="shared" si="11"/>
        <v>60</v>
      </c>
    </row>
    <row r="56" spans="1:13" ht="93.6" x14ac:dyDescent="0.3">
      <c r="A56" s="257" t="s">
        <v>117</v>
      </c>
      <c r="B56" s="258" t="s">
        <v>118</v>
      </c>
      <c r="C56" s="259" t="s">
        <v>96</v>
      </c>
      <c r="D56" s="260">
        <f>E56+F56</f>
        <v>146</v>
      </c>
      <c r="E56" s="259">
        <v>46</v>
      </c>
      <c r="F56" s="260">
        <v>100</v>
      </c>
      <c r="G56" s="261">
        <v>60</v>
      </c>
      <c r="H56" s="262"/>
      <c r="I56" s="263"/>
      <c r="J56" s="264"/>
      <c r="K56" s="265"/>
      <c r="L56" s="266">
        <v>40</v>
      </c>
      <c r="M56" s="267">
        <v>60</v>
      </c>
    </row>
    <row r="57" spans="1:13" ht="15.6" x14ac:dyDescent="0.3">
      <c r="A57" s="257" t="s">
        <v>119</v>
      </c>
      <c r="B57" s="235" t="s">
        <v>100</v>
      </c>
      <c r="C57" s="259"/>
      <c r="D57" s="252"/>
      <c r="E57" s="268"/>
      <c r="F57" s="260">
        <v>540</v>
      </c>
      <c r="G57" s="269"/>
      <c r="H57" s="262"/>
      <c r="I57" s="263"/>
      <c r="J57" s="264"/>
      <c r="K57" s="265"/>
      <c r="L57" s="266">
        <v>18</v>
      </c>
      <c r="M57" s="267">
        <v>522</v>
      </c>
    </row>
    <row r="58" spans="1:13" ht="31.2" x14ac:dyDescent="0.3">
      <c r="A58" s="257" t="s">
        <v>120</v>
      </c>
      <c r="B58" s="235" t="s">
        <v>102</v>
      </c>
      <c r="C58" s="259" t="s">
        <v>47</v>
      </c>
      <c r="D58" s="252"/>
      <c r="E58" s="268"/>
      <c r="F58" s="260">
        <v>90</v>
      </c>
      <c r="G58" s="269"/>
      <c r="H58" s="262"/>
      <c r="I58" s="263"/>
      <c r="J58" s="264"/>
      <c r="K58" s="265"/>
      <c r="L58" s="270"/>
      <c r="M58" s="267">
        <v>90</v>
      </c>
    </row>
    <row r="59" spans="1:13" ht="31.2" x14ac:dyDescent="0.3">
      <c r="A59" s="271" t="s">
        <v>121</v>
      </c>
      <c r="B59" s="272" t="s">
        <v>122</v>
      </c>
      <c r="C59" s="273" t="s">
        <v>123</v>
      </c>
      <c r="D59" s="274">
        <v>80</v>
      </c>
      <c r="E59" s="273">
        <v>40</v>
      </c>
      <c r="F59" s="274">
        <v>40</v>
      </c>
      <c r="G59" s="275">
        <v>40</v>
      </c>
      <c r="H59" s="276"/>
      <c r="I59" s="277"/>
      <c r="J59" s="276"/>
      <c r="K59" s="278"/>
      <c r="L59" s="279"/>
      <c r="M59" s="280">
        <v>40</v>
      </c>
    </row>
    <row r="60" spans="1:13" ht="31.8" thickBot="1" x14ac:dyDescent="0.35">
      <c r="A60" s="281" t="s">
        <v>124</v>
      </c>
      <c r="B60" s="282" t="s">
        <v>122</v>
      </c>
      <c r="C60" s="283" t="s">
        <v>30</v>
      </c>
      <c r="D60" s="284">
        <v>80</v>
      </c>
      <c r="E60" s="283">
        <v>40</v>
      </c>
      <c r="F60" s="284">
        <v>40</v>
      </c>
      <c r="G60" s="243">
        <v>40</v>
      </c>
      <c r="H60" s="285"/>
      <c r="I60" s="286"/>
      <c r="J60" s="287"/>
      <c r="K60" s="288"/>
      <c r="L60" s="289"/>
      <c r="M60" s="290">
        <v>40</v>
      </c>
    </row>
    <row r="61" spans="1:13" ht="72" customHeight="1" x14ac:dyDescent="0.3">
      <c r="A61" s="291"/>
      <c r="B61" s="292" t="s">
        <v>125</v>
      </c>
      <c r="C61" s="293"/>
      <c r="D61" s="294">
        <f>E61+F61</f>
        <v>1080</v>
      </c>
      <c r="E61" s="295">
        <f>E34+E43+E59</f>
        <v>360</v>
      </c>
      <c r="F61" s="296">
        <f>F34+F43+F59</f>
        <v>720</v>
      </c>
      <c r="G61" s="294">
        <f>G34+G43+G59</f>
        <v>432</v>
      </c>
      <c r="H61" s="297"/>
      <c r="I61" s="298"/>
      <c r="J61" s="299"/>
      <c r="K61" s="300"/>
      <c r="L61" s="301"/>
      <c r="M61" s="302"/>
    </row>
    <row r="62" spans="1:13" ht="31.2" x14ac:dyDescent="0.3">
      <c r="A62" s="303"/>
      <c r="B62" s="304" t="s">
        <v>126</v>
      </c>
      <c r="C62" s="305" t="s">
        <v>127</v>
      </c>
      <c r="D62" s="306">
        <f>D61+D10</f>
        <v>4157</v>
      </c>
      <c r="E62" s="307">
        <f>E61+E10</f>
        <v>1385</v>
      </c>
      <c r="F62" s="308">
        <f>F61+F10</f>
        <v>2772</v>
      </c>
      <c r="G62" s="307">
        <f>G61+G10</f>
        <v>1683</v>
      </c>
      <c r="H62" s="309">
        <f t="shared" ref="H62:M62" si="12">H68+H70+H71</f>
        <v>612</v>
      </c>
      <c r="I62" s="309">
        <f t="shared" si="12"/>
        <v>826</v>
      </c>
      <c r="J62" s="309">
        <f t="shared" si="12"/>
        <v>594</v>
      </c>
      <c r="K62" s="309">
        <f t="shared" si="12"/>
        <v>796</v>
      </c>
      <c r="L62" s="309">
        <f t="shared" si="12"/>
        <v>600</v>
      </c>
      <c r="M62" s="309">
        <f t="shared" si="12"/>
        <v>748</v>
      </c>
    </row>
    <row r="63" spans="1:13" ht="15.6" x14ac:dyDescent="0.3">
      <c r="A63" s="234"/>
      <c r="B63" s="310" t="s">
        <v>100</v>
      </c>
      <c r="C63" s="311"/>
      <c r="D63" s="312">
        <v>1152</v>
      </c>
      <c r="E63" s="313"/>
      <c r="F63" s="314">
        <f>F47+F48+F53+F54+F57+F58</f>
        <v>1404</v>
      </c>
      <c r="G63" s="98"/>
      <c r="H63" s="315"/>
      <c r="I63" s="316"/>
      <c r="J63" s="317"/>
      <c r="K63" s="318"/>
      <c r="L63" s="319"/>
      <c r="M63" s="320"/>
    </row>
    <row r="64" spans="1:13" ht="31.2" x14ac:dyDescent="0.3">
      <c r="A64" s="234"/>
      <c r="B64" s="310" t="s">
        <v>102</v>
      </c>
      <c r="C64" s="321"/>
      <c r="D64" s="322">
        <v>252</v>
      </c>
      <c r="E64" s="321"/>
      <c r="F64" s="323"/>
      <c r="G64" s="153"/>
      <c r="H64" s="324"/>
      <c r="I64" s="316"/>
      <c r="J64" s="325"/>
      <c r="K64" s="318"/>
      <c r="L64" s="326"/>
      <c r="M64" s="320"/>
    </row>
    <row r="65" spans="1:13" ht="31.2" x14ac:dyDescent="0.3">
      <c r="A65" s="327" t="s">
        <v>128</v>
      </c>
      <c r="B65" s="327" t="s">
        <v>129</v>
      </c>
      <c r="C65" s="328"/>
      <c r="D65" s="329"/>
      <c r="E65" s="330"/>
      <c r="F65" s="329" t="s">
        <v>130</v>
      </c>
      <c r="G65" s="331"/>
      <c r="H65" s="332"/>
      <c r="I65" s="333"/>
      <c r="J65" s="334"/>
      <c r="K65" s="335"/>
      <c r="L65" s="270"/>
      <c r="M65" s="336"/>
    </row>
    <row r="66" spans="1:13" ht="46.8" x14ac:dyDescent="0.3">
      <c r="A66" s="327" t="s">
        <v>131</v>
      </c>
      <c r="B66" s="327" t="s">
        <v>132</v>
      </c>
      <c r="C66" s="328"/>
      <c r="D66" s="329"/>
      <c r="E66" s="330"/>
      <c r="F66" s="329" t="s">
        <v>133</v>
      </c>
      <c r="G66" s="331"/>
      <c r="H66" s="332"/>
      <c r="I66" s="333"/>
      <c r="J66" s="334"/>
      <c r="K66" s="335"/>
      <c r="L66" s="270"/>
      <c r="M66" s="336"/>
    </row>
    <row r="67" spans="1:13" ht="46.8" x14ac:dyDescent="0.3">
      <c r="A67" s="157" t="s">
        <v>134</v>
      </c>
      <c r="B67" s="157" t="s">
        <v>135</v>
      </c>
      <c r="C67" s="337"/>
      <c r="D67" s="338"/>
      <c r="E67" s="339"/>
      <c r="F67" s="338"/>
      <c r="G67" s="340"/>
      <c r="H67" s="341"/>
      <c r="I67" s="342"/>
      <c r="J67" s="343"/>
      <c r="K67" s="344"/>
      <c r="L67" s="199"/>
      <c r="M67" s="345"/>
    </row>
    <row r="68" spans="1:13" x14ac:dyDescent="0.3">
      <c r="A68" s="346" t="s">
        <v>136</v>
      </c>
      <c r="B68" s="347"/>
      <c r="C68" s="347"/>
      <c r="D68" s="347"/>
      <c r="E68" s="348"/>
      <c r="F68" s="349" t="s">
        <v>137</v>
      </c>
      <c r="G68" s="350" t="s">
        <v>138</v>
      </c>
      <c r="H68" s="351">
        <f t="shared" ref="H68:M68" si="13">H11+H14+H15+H16+H17+H18+H19+H20+H22+H23+H24+H25+H26+H27+H29+H30+H32+H33+H35+H36+H37+H38+H39+H40+H41+H42+H45+H46+H50+H51+H52+H56+H60</f>
        <v>612</v>
      </c>
      <c r="I68" s="351">
        <f t="shared" si="13"/>
        <v>826</v>
      </c>
      <c r="J68" s="351">
        <f t="shared" si="13"/>
        <v>594</v>
      </c>
      <c r="K68" s="351">
        <f t="shared" si="13"/>
        <v>448</v>
      </c>
      <c r="L68" s="351">
        <f t="shared" si="13"/>
        <v>156</v>
      </c>
      <c r="M68" s="351">
        <f t="shared" si="13"/>
        <v>136</v>
      </c>
    </row>
    <row r="69" spans="1:13" x14ac:dyDescent="0.3">
      <c r="A69" s="352"/>
      <c r="B69" s="353"/>
      <c r="C69" s="353"/>
      <c r="D69" s="353"/>
      <c r="E69" s="354"/>
      <c r="F69" s="355"/>
      <c r="G69" s="356"/>
      <c r="H69" s="357"/>
      <c r="I69" s="357"/>
      <c r="J69" s="357"/>
      <c r="K69" s="357"/>
      <c r="L69" s="357"/>
      <c r="M69" s="357"/>
    </row>
    <row r="70" spans="1:13" ht="46.8" x14ac:dyDescent="0.3">
      <c r="A70" s="352"/>
      <c r="B70" s="353"/>
      <c r="C70" s="353"/>
      <c r="D70" s="353"/>
      <c r="E70" s="354"/>
      <c r="F70" s="355"/>
      <c r="G70" s="358" t="s">
        <v>139</v>
      </c>
      <c r="H70" s="359">
        <f t="shared" ref="H70:M71" si="14">H47+H53+H57</f>
        <v>0</v>
      </c>
      <c r="I70" s="359">
        <f t="shared" si="14"/>
        <v>0</v>
      </c>
      <c r="J70" s="360">
        <f t="shared" si="14"/>
        <v>0</v>
      </c>
      <c r="K70" s="360">
        <f t="shared" si="14"/>
        <v>276</v>
      </c>
      <c r="L70" s="361">
        <f t="shared" si="14"/>
        <v>354</v>
      </c>
      <c r="M70" s="361">
        <f t="shared" si="14"/>
        <v>522</v>
      </c>
    </row>
    <row r="71" spans="1:13" ht="78" x14ac:dyDescent="0.3">
      <c r="A71" s="352"/>
      <c r="B71" s="353"/>
      <c r="C71" s="353"/>
      <c r="D71" s="353"/>
      <c r="E71" s="354"/>
      <c r="F71" s="355"/>
      <c r="G71" s="358" t="s">
        <v>140</v>
      </c>
      <c r="H71" s="359">
        <f t="shared" si="14"/>
        <v>0</v>
      </c>
      <c r="I71" s="359">
        <f t="shared" si="14"/>
        <v>0</v>
      </c>
      <c r="J71" s="360">
        <f t="shared" si="14"/>
        <v>0</v>
      </c>
      <c r="K71" s="360">
        <f t="shared" si="14"/>
        <v>72</v>
      </c>
      <c r="L71" s="361">
        <f t="shared" si="14"/>
        <v>90</v>
      </c>
      <c r="M71" s="361">
        <f t="shared" si="14"/>
        <v>90</v>
      </c>
    </row>
    <row r="72" spans="1:13" ht="31.2" x14ac:dyDescent="0.3">
      <c r="A72" s="362"/>
      <c r="B72" s="363"/>
      <c r="C72" s="363"/>
      <c r="D72" s="363"/>
      <c r="E72" s="364"/>
      <c r="F72" s="355"/>
      <c r="G72" s="358" t="s">
        <v>141</v>
      </c>
      <c r="H72" s="359">
        <v>0</v>
      </c>
      <c r="I72" s="359">
        <v>2</v>
      </c>
      <c r="J72" s="360">
        <v>2</v>
      </c>
      <c r="K72" s="360">
        <v>6</v>
      </c>
      <c r="L72" s="361">
        <v>2</v>
      </c>
      <c r="M72" s="361">
        <v>2</v>
      </c>
    </row>
    <row r="73" spans="1:13" ht="62.4" x14ac:dyDescent="0.3">
      <c r="A73" s="365"/>
      <c r="B73" s="365"/>
      <c r="C73" s="365"/>
      <c r="D73" s="365"/>
      <c r="E73" s="365"/>
      <c r="F73" s="365"/>
      <c r="G73" s="366" t="s">
        <v>142</v>
      </c>
      <c r="H73" s="367">
        <v>3</v>
      </c>
      <c r="I73" s="359">
        <v>7</v>
      </c>
      <c r="J73" s="175">
        <v>3</v>
      </c>
      <c r="K73" s="368">
        <v>7</v>
      </c>
      <c r="L73" s="369">
        <v>2</v>
      </c>
      <c r="M73" s="369">
        <v>2</v>
      </c>
    </row>
    <row r="74" spans="1:13" ht="15.6" x14ac:dyDescent="0.3">
      <c r="A74" s="365"/>
      <c r="B74" s="365"/>
      <c r="C74" s="365"/>
      <c r="D74" s="365"/>
      <c r="E74" s="365"/>
      <c r="F74" s="365"/>
      <c r="G74" s="370" t="s">
        <v>143</v>
      </c>
      <c r="H74" s="367">
        <v>1</v>
      </c>
      <c r="I74" s="367">
        <v>1</v>
      </c>
      <c r="J74" s="368">
        <v>1</v>
      </c>
      <c r="K74" s="368">
        <v>0</v>
      </c>
      <c r="L74" s="369">
        <v>0</v>
      </c>
      <c r="M74" s="369">
        <v>0</v>
      </c>
    </row>
  </sheetData>
  <mergeCells count="52">
    <mergeCell ref="K68:K69"/>
    <mergeCell ref="L68:L69"/>
    <mergeCell ref="M68:M69"/>
    <mergeCell ref="A68:E72"/>
    <mergeCell ref="F68:F72"/>
    <mergeCell ref="G68:G69"/>
    <mergeCell ref="H68:H69"/>
    <mergeCell ref="I68:I69"/>
    <mergeCell ref="J68:J69"/>
    <mergeCell ref="K27:K28"/>
    <mergeCell ref="L27:L28"/>
    <mergeCell ref="M27:M28"/>
    <mergeCell ref="A31:C31"/>
    <mergeCell ref="C45:C46"/>
    <mergeCell ref="F63:F64"/>
    <mergeCell ref="E27:E28"/>
    <mergeCell ref="F27:F28"/>
    <mergeCell ref="G27:G28"/>
    <mergeCell ref="H27:H28"/>
    <mergeCell ref="I27:I28"/>
    <mergeCell ref="J27:J28"/>
    <mergeCell ref="A12:C12"/>
    <mergeCell ref="A21:C21"/>
    <mergeCell ref="A27:A28"/>
    <mergeCell ref="B27:B28"/>
    <mergeCell ref="C27:C28"/>
    <mergeCell ref="D27:D28"/>
    <mergeCell ref="H8:H9"/>
    <mergeCell ref="I8:I9"/>
    <mergeCell ref="J8:J9"/>
    <mergeCell ref="K8:K9"/>
    <mergeCell ref="L8:L9"/>
    <mergeCell ref="M8:M9"/>
    <mergeCell ref="F4:F7"/>
    <mergeCell ref="G4:G6"/>
    <mergeCell ref="A8:A9"/>
    <mergeCell ref="B8:B9"/>
    <mergeCell ref="C8:C9"/>
    <mergeCell ref="D8:D9"/>
    <mergeCell ref="E8:E9"/>
    <mergeCell ref="F8:F9"/>
    <mergeCell ref="G8:G9"/>
    <mergeCell ref="A1:M1"/>
    <mergeCell ref="A2:A7"/>
    <mergeCell ref="B2:B7"/>
    <mergeCell ref="C2:C7"/>
    <mergeCell ref="D2:M2"/>
    <mergeCell ref="D3:D7"/>
    <mergeCell ref="F3:G3"/>
    <mergeCell ref="H3:I3"/>
    <mergeCell ref="J3:K3"/>
    <mergeCell ref="L3:M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2024-09-05T10:51:38Z</dcterms:modified>
</cp:coreProperties>
</file>